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480" windowHeight="8100" tabRatio="676" activeTab="3"/>
  </bookViews>
  <sheets>
    <sheet name="สรุป Top 5" sheetId="26" r:id="rId1"/>
    <sheet name="สรุปโครงการอื่นๆ" sheetId="25" r:id="rId2"/>
    <sheet name="สรุปรวม" sheetId="19" r:id="rId3"/>
    <sheet name=" ลักษณะโครงการ" sheetId="22" r:id="rId4"/>
  </sheets>
  <definedNames>
    <definedName name="_xlnm._FilterDatabase" localSheetId="3" hidden="1">' ลักษณะโครงการ'!$A$2:$I$21</definedName>
    <definedName name="_xlnm.Print_Area" localSheetId="3">' ลักษณะโครงการ'!$A$1:$H$20</definedName>
    <definedName name="_xlnm.Print_Area" localSheetId="0">'สรุป Top 5'!$A$1:$J$13</definedName>
    <definedName name="_xlnm.Print_Area" localSheetId="1">สรุปโครงการอื่นๆ!$A$1:$J$13</definedName>
    <definedName name="_xlnm.Print_Area" localSheetId="2">สรุปรวม!$A$1:$J$15</definedName>
    <definedName name="_xlnm.Print_Titles" localSheetId="3">' ลักษณะโครงการ'!$4:$6</definedName>
  </definedNames>
  <calcPr calcId="145621"/>
</workbook>
</file>

<file path=xl/calcChain.xml><?xml version="1.0" encoding="utf-8"?>
<calcChain xmlns="http://schemas.openxmlformats.org/spreadsheetml/2006/main">
  <c r="E11" i="19" l="1"/>
  <c r="E13" i="19" s="1"/>
  <c r="F11" i="19"/>
  <c r="G11" i="19"/>
  <c r="G13" i="19" s="1"/>
  <c r="H11" i="19"/>
  <c r="H13" i="19" s="1"/>
  <c r="I11" i="19"/>
  <c r="I13" i="19" s="1"/>
  <c r="J11" i="19"/>
  <c r="J13" i="19" s="1"/>
  <c r="D11" i="19"/>
  <c r="D13" i="19" s="1"/>
  <c r="C11" i="19"/>
  <c r="C13" i="19" s="1"/>
  <c r="D11" i="25"/>
  <c r="E11" i="25"/>
  <c r="F11" i="25"/>
  <c r="G11" i="25"/>
  <c r="H11" i="25"/>
  <c r="I11" i="25"/>
  <c r="J11" i="25"/>
  <c r="C11" i="25"/>
  <c r="F13" i="19" l="1"/>
  <c r="D12" i="22"/>
  <c r="D15" i="22"/>
  <c r="D9" i="22" l="1"/>
  <c r="D7" i="22"/>
  <c r="E21" i="22" l="1"/>
  <c r="F21" i="22"/>
  <c r="C21" i="22"/>
  <c r="D21" i="22" l="1"/>
  <c r="E11" i="26"/>
  <c r="F11" i="26"/>
  <c r="G11" i="26"/>
  <c r="H11" i="26"/>
  <c r="I11" i="26"/>
  <c r="J11" i="26"/>
  <c r="D11" i="26"/>
  <c r="C11" i="26"/>
</calcChain>
</file>

<file path=xl/sharedStrings.xml><?xml version="1.0" encoding="utf-8"?>
<sst xmlns="http://schemas.openxmlformats.org/spreadsheetml/2006/main" count="205" uniqueCount="79">
  <si>
    <t>ยุทธศาสตร์</t>
  </si>
  <si>
    <t>ที่</t>
  </si>
  <si>
    <t>จำนวน</t>
  </si>
  <si>
    <t>ค่าใช้จ่ายบริหารงานจังหวัดแบบบูรณาการ</t>
  </si>
  <si>
    <t>รวมงบประมาณทั้งสิ้น</t>
  </si>
  <si>
    <t>บาท</t>
  </si>
  <si>
    <t>โครงการที่เสนอใช้งบประมาณจังหวัด</t>
  </si>
  <si>
    <t>เห็นควรสนับสนุนงบประมาณ</t>
  </si>
  <si>
    <t>ปรับลดงบประมาณ</t>
  </si>
  <si>
    <t>เห็นควรสนับสนุนงบประมาณ (บาท)</t>
  </si>
  <si>
    <t xml:space="preserve">ปรับลดงบประมาณ (บาท) </t>
  </si>
  <si>
    <t>กิจกรรม/ความเห็น</t>
  </si>
  <si>
    <t>ไม่ควรสนับสนุนงบประมาณ</t>
  </si>
  <si>
    <t>วงเงินปี 2557
(บาท)</t>
  </si>
  <si>
    <t>ลำดับความสำคัญจังหวัด</t>
  </si>
  <si>
    <t>ภาคใต้</t>
  </si>
  <si>
    <t>ตำแหน่งจุดยืนของจังหวัด/ชื่อโครงการ</t>
  </si>
  <si>
    <t xml:space="preserve">หมายเหตุ : การจัดสรรตามกรอบวงเงินงบประมาณปี 2557 ตามเกณฑ์ของ ก.น.จ. </t>
  </si>
  <si>
    <t>ไม่ควรสนับสนุนงบประมาณ
(บาท)</t>
  </si>
  <si>
    <t>เดิม</t>
  </si>
  <si>
    <t>ใหม่</t>
  </si>
  <si>
    <t>คำขอ
เดิม</t>
  </si>
  <si>
    <t>จำนวนโครงการ
และงบประมาณที่จังหวัดเสนอขอ</t>
  </si>
  <si>
    <t>จำนวนโครงการ
และงบประมาณที่เห็นควรสนับสนุน</t>
  </si>
  <si>
    <t>จังหวัดสตูล</t>
  </si>
  <si>
    <t>สรุปผลการพิจารณาโครงการตามตำแหน่งจุดยืนการพัฒนาของจังหวัดสตูล</t>
  </si>
  <si>
    <t>สรุปผลการพิจารณาโครงการอื่นๆนอกเหนือจากโครงการตามตำแหน่งจุดยืนการพัฒนาของจังหวัดสตูล</t>
  </si>
  <si>
    <t>1. พัฒนาท่องเที่ยวเชิงนิเวศที่หลากหลายให้ได้มาตรฐานระดับสากล และเป็นมิตรต่อสิ่งแวดล้อม</t>
  </si>
  <si>
    <t>พัฒนาผลผลิตและสินค้าเกษตรให้ได้มาตรฐานรองรับความต้องการทั้งในประเทศและต่างประเทศ</t>
  </si>
  <si>
    <t>พัฒนาท่องเที่ยวเชิงนิเวศที่หลากหลายให้ได้มาตรฐานระดับสากล และเป็นมิตรต่อสิ่งแวดล้อม</t>
  </si>
  <si>
    <t>พัฒนาคนและสังคมแห่งการเรียนรู้ภายใต้วัฒนธรรมที่หลากหลาย ชุมชน และประชาชนเข้มแข็ง อยู่ร่วมกันอย่างสันติสุขสู่ประชาคมอาเซียน</t>
  </si>
  <si>
    <t>บริหารจัดการทรัพยากรธรรมชาติและสิ่งแวดล้อมให้ยั่งยืนภายใต้กระบวนการมีส่วนร่วมของชุมชน</t>
  </si>
  <si>
    <t>พัฒนาระบบโลจิสติกส์สนับสนุนการขนส่ง การท่องเที่ยว เกษตรกรรม และการค้าชายแดนฝั่งอันดามัน</t>
  </si>
  <si>
    <r>
      <rPr>
        <b/>
        <sz val="10"/>
        <color indexed="8"/>
        <rFont val="Tahoma"/>
        <family val="2"/>
      </rPr>
      <t xml:space="preserve">1. การท่องเที่ยวเชิงนิเวศ
</t>
    </r>
    <r>
      <rPr>
        <sz val="10"/>
        <color indexed="8"/>
        <rFont val="Tahoma"/>
        <family val="2"/>
      </rPr>
      <t>1.1 โครงการพัฒนาการท่องเที่ยวเชิงนิเวศ 
ป่า เขา และประวัติศาสตร์</t>
    </r>
  </si>
  <si>
    <t>1.2 โครงการพัฒนาเมืองสตูล</t>
  </si>
  <si>
    <t>1.3 โครงการพัฒนาศักยภาพการท่องเที่ยวชุมชนจังหวัดสตูล</t>
  </si>
  <si>
    <t>กรอบวงเงิน
ตามเกณฑ์ ก.น.จ.
130,675,900 บาท</t>
  </si>
  <si>
    <t>1) Positioning 80%
(หักงบบริหารจัดการ)
= 98,140,720 บ.</t>
  </si>
  <si>
    <t>2) โครงการอื่น ๆ 20% 
(รวมงบบริหารจัดการ)
= 32,535,180 บ.</t>
  </si>
  <si>
    <t xml:space="preserve">1.4 โครงการส่งเสริมการท่องเที่ยว
เกาะตะรุเตา-หลีเป๊ะ 
</t>
  </si>
  <si>
    <t xml:space="preserve">1.5 โครงการจัดระเบียบชุมชนการค้า การบริการ และ
การท่องเที่ยว ในเขตด่านชายแดนรองรับประชาคมอาเซียน
</t>
  </si>
  <si>
    <r>
      <t xml:space="preserve">กิจกรรม
</t>
    </r>
    <r>
      <rPr>
        <b/>
        <sz val="10"/>
        <color indexed="8"/>
        <rFont val="Tahoma"/>
        <family val="2"/>
      </rPr>
      <t xml:space="preserve">1. ก่อสร้างลานจอดรถสำหรับประชาชนบริเวณด่านศุลกากร 4 ล.บ.
</t>
    </r>
    <r>
      <rPr>
        <sz val="10"/>
        <color indexed="8"/>
        <rFont val="Tahoma"/>
        <family val="2"/>
      </rPr>
      <t xml:space="preserve">    ขนาดกว้าง 30 ม. ยาว 300 ม. หรือพื้นที่ไม่น้อยกว่า 9,000 ตร.ม.</t>
    </r>
    <r>
      <rPr>
        <b/>
        <sz val="10"/>
        <color indexed="8"/>
        <rFont val="Tahoma"/>
        <family val="2"/>
      </rPr>
      <t xml:space="preserve">
2. ปรับปรุงตลาดนัดชายแดน 2.4 ล.บ.
   </t>
    </r>
    <r>
      <rPr>
        <sz val="10"/>
        <color indexed="8"/>
        <rFont val="Tahoma"/>
        <family val="2"/>
      </rPr>
      <t xml:space="preserve"> (1)</t>
    </r>
    <r>
      <rPr>
        <b/>
        <sz val="10"/>
        <color indexed="8"/>
        <rFont val="Tahoma"/>
        <family val="2"/>
      </rPr>
      <t xml:space="preserve"> </t>
    </r>
    <r>
      <rPr>
        <sz val="10"/>
        <color indexed="8"/>
        <rFont val="Tahoma"/>
        <family val="2"/>
      </rPr>
      <t>ติดตั้งไฟฟ้าส่องแสงสว่าง  Highmast ขนาดหลอดไม่ต่ำกว่า 400 วัตต์ จำนวน 8 หลอด  เสาสูงไม่น้อยกว่า 20 เมตร จำนวน 3 ต้น
    (2) ก่อสร้างจุดบริการด้านการท่องเที่ยวพร้อมอุปกรณ์ ขนาดกว้าง 3 เมตร ยาว 5 เมตร จำนวน 1 แห่ง</t>
    </r>
    <r>
      <rPr>
        <b/>
        <sz val="10"/>
        <color indexed="8"/>
        <rFont val="Tahoma"/>
        <family val="2"/>
      </rPr>
      <t xml:space="preserve">
3. อบรมเสริมสร้างจิตสำนึกแก่ผู้ประกอบการ ราษฎรบริเวณตลาดนัดชายแดน  0.6 ล.บ. 
</t>
    </r>
    <r>
      <rPr>
        <b/>
        <u/>
        <sz val="10"/>
        <color indexed="8"/>
        <rFont val="Tahoma"/>
        <family val="2"/>
      </rPr>
      <t>ความเห็น</t>
    </r>
    <r>
      <rPr>
        <sz val="10"/>
        <color indexed="8"/>
        <rFont val="Tahoma"/>
        <family val="2"/>
      </rPr>
      <t xml:space="preserve"> ส่งเสริมและสร้างรายได้ในเรื่องการท่องเที่ยวและการค้าชายแดน     
</t>
    </r>
  </si>
  <si>
    <t>2. พัฒนาผลผลิตและสินค้าเกษตรให้ได้มาตรฐานรองรับความต้องการทั้งในประเทศและต่างประเทศ</t>
  </si>
  <si>
    <r>
      <t xml:space="preserve">โครงการอื่น
</t>
    </r>
    <r>
      <rPr>
        <sz val="10"/>
        <color indexed="8"/>
        <rFont val="Tahoma"/>
        <family val="2"/>
      </rPr>
      <t>1.1 โครงการพัฒนาศักยภาพสถาบันเกษตรกรและตลาดการเกษตร</t>
    </r>
  </si>
  <si>
    <t>4. บริหารจัดการทรัพยากรธรรมชาติและสิ่งแวดล้อมให้ยั่งยืนภายใต้กระบวนการมีส่วนร่วมของชุมชน</t>
  </si>
  <si>
    <r>
      <rPr>
        <b/>
        <sz val="10"/>
        <rFont val="Tahoma"/>
        <family val="2"/>
      </rPr>
      <t xml:space="preserve">โครงการอื่น
</t>
    </r>
    <r>
      <rPr>
        <sz val="10"/>
        <rFont val="Tahoma"/>
        <family val="2"/>
      </rPr>
      <t>1.1 โครงการสร้างความสมบูรณ์ทางทรัพยากรสัตว์น้ำ</t>
    </r>
  </si>
  <si>
    <r>
      <rPr>
        <b/>
        <u/>
        <sz val="10"/>
        <rFont val="Tahoma"/>
        <family val="2"/>
      </rPr>
      <t>กิจกรรม</t>
    </r>
    <r>
      <rPr>
        <sz val="10"/>
        <color rgb="FFFF0000"/>
        <rFont val="Tahoma"/>
        <family val="2"/>
      </rPr>
      <t xml:space="preserve">
</t>
    </r>
    <r>
      <rPr>
        <b/>
        <sz val="10"/>
        <rFont val="Tahoma"/>
        <family val="2"/>
      </rPr>
      <t>1. กิจกรรมบ้านปลาเฉลิมพระเกียรติ (4 ล.บ.)</t>
    </r>
    <r>
      <rPr>
        <sz val="10"/>
        <rFont val="Tahoma"/>
        <family val="2"/>
      </rPr>
      <t xml:space="preserve">
     (1) ประชาสัมพันธ์โครงการฯ
     (2) ก่อสร้างบ้านปลาเฉลิมพระเกียรติ 
</t>
    </r>
    <r>
      <rPr>
        <b/>
        <sz val="10"/>
        <rFont val="Tahoma"/>
        <family val="2"/>
      </rPr>
      <t>2. กิจกรรมเพิ่มผลผลิตสัตว์น้ำ (2 ล.บ.)</t>
    </r>
    <r>
      <rPr>
        <sz val="10"/>
        <rFont val="Tahoma"/>
        <family val="2"/>
      </rPr>
      <t xml:space="preserve">
     (1) เพาะและอนุบาลสัตว์น้ำ
     (2) จัดหาพันธุ์สัตว์น้ำจืด (7 อำเภอ)/ สัตว์น้ำชายฝั่ง (อ.เมือง/อ.ละงู/อ.ท่าแพ/อ.ทุ่งหว้า) เพื่อปล่อยสู่แหล่งน้ำ 
</t>
    </r>
    <r>
      <rPr>
        <b/>
        <sz val="10"/>
        <rFont val="Tahoma"/>
        <family val="2"/>
      </rPr>
      <t>3. กิจกรรมจัดการทรัพยากรประมงโดยชุมชนเฉลิมพระเกียรติ (4 ล.บ.)</t>
    </r>
    <r>
      <rPr>
        <sz val="10"/>
        <rFont val="Tahoma"/>
        <family val="2"/>
      </rPr>
      <t xml:space="preserve"> (พื้นที่ ต.ปากน้ำ ต.แหลมสน อ.ละงู/ต.ปูยู อ.เมือง ต.ตำมะลัง/ต.ทุ่งบุหลัง อ.ทุ่งหว้า)
     (1) ฟื้นฟูทรัพยากรสัตว์น้ำ 4 ชนิด คือ ปูม้า กุ้งกุลาดำ กุ้งแชบ๊วย และหอยแครง
     (2) จัดซื้อพันธุ์สัตว์น้ำ
     (3) ปรับเปลี่ยนเครื่องมือประมง
     (4) กิจกรรมทัศนศึกษาของคณะกรรมการบริหารแหล่งน้ำ
     (5) จ้างเจ้าหน้าที่เพื่อเฝ้าระวังพื้นที่โครงการ
</t>
    </r>
    <r>
      <rPr>
        <b/>
        <u/>
        <sz val="10"/>
        <rFont val="Tahoma"/>
        <family val="2"/>
      </rPr>
      <t>ความเห็น</t>
    </r>
    <r>
      <rPr>
        <sz val="10"/>
        <rFont val="Tahoma"/>
        <family val="2"/>
      </rPr>
      <t xml:space="preserve">  ภารกิจปกติ </t>
    </r>
    <r>
      <rPr>
        <sz val="10"/>
        <color rgb="FFFF0000"/>
        <rFont val="Tahoma"/>
        <family val="2"/>
      </rPr>
      <t xml:space="preserve">
</t>
    </r>
  </si>
  <si>
    <t>1.2 โครงการปศุสัตว์สตูลมาตรฐานส่งออก</t>
  </si>
  <si>
    <r>
      <rPr>
        <b/>
        <u/>
        <sz val="10"/>
        <color indexed="8"/>
        <rFont val="Tahoma"/>
        <family val="2"/>
      </rPr>
      <t>กิจกรรม</t>
    </r>
    <r>
      <rPr>
        <sz val="10"/>
        <color indexed="8"/>
        <rFont val="Tahoma"/>
        <family val="2"/>
      </rPr>
      <t xml:space="preserve">
1. เพิ่มประสิทธิภาพเกษตรกรและผลผลิตด้านปศุสัตว์ (0.6358 ล.บ.)
2. ผลิตท่อนพันธุ์พืชอาหารคุณภาพดี (1.005 ล.บ.)
3. ผลิตเสบียงสัตว์คุณภาพดี (4.020 ล.บ.)
4. จัดตั้งศูนย์การเรียนรู้การเลี้ยงสัตว์ตามแนวเศรษฐกิจพอเพียง (0.517 ล.บ.)
5. จัดระบบสุขภาพสัตว์ (1.4133 ล.บ.)
6. พัฒนากระบวนการผลิตด้านปศุสัตว์สู่มาตรฐาน (17.4089 ล.บ.)
</t>
    </r>
    <r>
      <rPr>
        <b/>
        <u/>
        <sz val="10"/>
        <color indexed="8"/>
        <rFont val="Tahoma"/>
        <family val="2"/>
      </rPr>
      <t xml:space="preserve">
ความเห็น</t>
    </r>
    <r>
      <rPr>
        <sz val="10"/>
        <color indexed="8"/>
        <rFont val="Tahoma"/>
        <family val="2"/>
      </rPr>
      <t xml:space="preserve"> ส่งเสริมอาชีพ สร้างรายได้</t>
    </r>
  </si>
  <si>
    <t>5. พัฒนาระบบ
โลจิสติกส์สนับสนุนการขนส่ง การท่องเที่ยว เกษตรกรรม และการค้าชายแดนฝั่งอันดามัน</t>
  </si>
  <si>
    <r>
      <rPr>
        <b/>
        <u/>
        <sz val="10"/>
        <rFont val="Tahoma"/>
        <family val="2"/>
      </rPr>
      <t>กิจกรรม</t>
    </r>
    <r>
      <rPr>
        <b/>
        <u/>
        <sz val="10"/>
        <color rgb="FFFF0000"/>
        <rFont val="Tahoma"/>
        <family val="2"/>
      </rPr>
      <t xml:space="preserve">
</t>
    </r>
    <r>
      <rPr>
        <b/>
        <sz val="10"/>
        <rFont val="Tahoma"/>
        <family val="2"/>
      </rPr>
      <t xml:space="preserve">1. กิจกรรมจัดระเบียบและปรับปรุงถนนคนเดินในเกาะหลีเป๊ะ จำนวน 1 เส้นทาง (งบที่ดินและสิ่งก่อสร้าง) 2 ช่วง 
    </t>
    </r>
    <r>
      <rPr>
        <sz val="10"/>
        <rFont val="Tahoma"/>
        <family val="2"/>
      </rPr>
      <t>(1) ช่วงที่ 1 ระยะทาง 3 กม. (20 ล.บ.)
    (2) ช่วงที่ 2 ระยะทาง 3 กม. (18.5 ล.บ.)</t>
    </r>
    <r>
      <rPr>
        <b/>
        <sz val="10"/>
        <rFont val="Tahoma"/>
        <family val="2"/>
      </rPr>
      <t xml:space="preserve">
</t>
    </r>
    <r>
      <rPr>
        <b/>
        <u/>
        <sz val="10"/>
        <color rgb="FFFF0000"/>
        <rFont val="Tahoma"/>
        <family val="2"/>
      </rPr>
      <t xml:space="preserve">
</t>
    </r>
    <r>
      <rPr>
        <b/>
        <u/>
        <sz val="10"/>
        <rFont val="Tahoma"/>
        <family val="2"/>
      </rPr>
      <t>ความเห็น</t>
    </r>
    <r>
      <rPr>
        <sz val="10"/>
        <color rgb="FFFF0000"/>
        <rFont val="Tahoma"/>
        <family val="2"/>
      </rPr>
      <t xml:space="preserve">  </t>
    </r>
    <r>
      <rPr>
        <sz val="10"/>
        <rFont val="Tahoma"/>
        <family val="2"/>
      </rPr>
      <t>ส่งเสริมการท่องเที่ยว</t>
    </r>
  </si>
  <si>
    <r>
      <rPr>
        <b/>
        <sz val="10"/>
        <rFont val="Tahoma"/>
        <family val="2"/>
      </rPr>
      <t>โครงการอื่น</t>
    </r>
    <r>
      <rPr>
        <sz val="10"/>
        <rFont val="Tahoma"/>
        <family val="2"/>
      </rPr>
      <t xml:space="preserve">
1.1 โครงการพัฒนาระบบคมนาคม
เกาะตะรุเตา-เกาะหลีเป๊ะ</t>
    </r>
  </si>
  <si>
    <t>3. พัฒนาคนและสังคมแห่งการเรียนรู้ภายใต้วัฒนธรรมที่หลากหลาย ชุมชน และประชาชนเข้มแข็ง อยู่ร่วมกันอย่างสันติสุขสู่ประชาคมอาเซียน</t>
  </si>
  <si>
    <r>
      <rPr>
        <b/>
        <sz val="10"/>
        <color indexed="8"/>
        <rFont val="Tahoma"/>
        <family val="2"/>
      </rPr>
      <t xml:space="preserve">โครงการอื่น
</t>
    </r>
    <r>
      <rPr>
        <sz val="10"/>
        <color indexed="8"/>
        <rFont val="Tahoma"/>
        <family val="2"/>
      </rPr>
      <t xml:space="preserve">1.1 โครงการภูมิปัญญามั่นคงประชาชนมั่งคั่ง </t>
    </r>
  </si>
  <si>
    <t>1.2 โครงการพัฒนาคุณภาพชีวิตประชาชน</t>
  </si>
  <si>
    <t>1.3 โครงการพัฒนาเยาวชนและเพิ่มประสิทธิภาพการแก้ไขปัญหายาเสพติด</t>
  </si>
  <si>
    <t>1.4 โครงการเทิดทูนสถาบันเพื่อเสริมสร้างสมานฉันท์</t>
  </si>
  <si>
    <t>1.5 โครงการส่งเสริมความสัมพันธ์ระหว่างประเทศเตรียมตัวเข้าสู่ประชาคมอาเซียน</t>
  </si>
  <si>
    <r>
      <rPr>
        <b/>
        <u/>
        <sz val="10"/>
        <color indexed="8"/>
        <rFont val="Tahoma"/>
        <family val="2"/>
      </rPr>
      <t>กิจกรรม</t>
    </r>
    <r>
      <rPr>
        <sz val="10"/>
        <color indexed="8"/>
        <rFont val="Tahoma"/>
        <family val="2"/>
      </rPr>
      <t xml:space="preserve">
1. ส่งเสริมกิจกรรมลูกเสือ (4 ล.บ.)
2. อบรมพนักงานเจ้าหน้าที่ส่งเสริมความประพฤตินักเรียน/ออกแบบปฏิบัติการจัดระเบียบสังคม (0.5 ล.บ.)
3. จัดหาอุปกรณ์ตรวจสารเสพติด (1.2 ล.บ.)
4. รณรงค์ประชาสัมพันธ์เสริมสร้างจิตสำนึกพลังแผ่นดินเพื่อป้องกันและแก้ไขปัญหายาเสพติด จังหวัดสตูล (1 ล.บ.)
5. พัฒนาศูนย์ข้อมูลกลางและห้องปฏิบัติการข้อมูล (War Room)ระดับจังหวัด (1 ล.บ.)
6. การพัฒนาและส่งเสริมอาชีพอย่างยั่งยืนให้กับผู้ที่ผ่านการบำบัดยาเสพติด (0.8 ล.บ.)
7. ประชาสัมพันธ์ผ่านสื่อเครือข่ายวิทยุเพื่อสร้างกระแสโครงการ TO BE NUMBER ONE โดยผู้บริหารระดับสูงและการประชาสัมพันธ์ทุกรูปแบบต่อเนื่องครอบคลุมทุกอำเภอ (0.05 ล.บ.)
8. การแข่งขันประกวด ประเภท TO BE NUMBER ONETEEN DANCERCISE THAILAND CHAMPIONSHIP ปี 2013 (0.2984 ล.บ.)
9. การแข่งขันประกวดประเภทชมรม (0.384 ล.บ.)
10. การแข่งขันประกวดเยาวชนต้นแบบเก่งและดี TO BE NUMBER ONE IDOLS (0.726 ล.บ.)
</t>
    </r>
    <r>
      <rPr>
        <b/>
        <u/>
        <sz val="10"/>
        <color indexed="8"/>
        <rFont val="Tahoma"/>
        <family val="2"/>
      </rPr>
      <t>ความเห็น</t>
    </r>
    <r>
      <rPr>
        <sz val="10"/>
        <color indexed="8"/>
        <rFont val="Tahoma"/>
        <family val="2"/>
      </rPr>
      <t xml:space="preserve">  การป้องกันและแก้ไขปัญหายาเสพติด</t>
    </r>
  </si>
  <si>
    <r>
      <rPr>
        <b/>
        <u/>
        <sz val="10"/>
        <color indexed="8"/>
        <rFont val="Tahoma"/>
        <family val="2"/>
      </rPr>
      <t>กิจกรรม</t>
    </r>
    <r>
      <rPr>
        <sz val="10"/>
        <color indexed="8"/>
        <rFont val="Tahoma"/>
        <family val="2"/>
      </rPr>
      <t xml:space="preserve">  
1. เดินเทิดพระเกียรติโดยจัดริ้วขบวนเทิดพระเกียรติฯ แสดงพระอัจริยภาพของพระบาทสมเด็จพระเจ้าอยู่หัว (0.761 ล.บ.)
2. จัดการแสดงเทิดพระเกียรติฯ Multimedia Light&amp;Sound ย้อนรอยพระบาทสมเด็จพระเจ้าอยู่หัว ทรงปฏิบัติพระราชกรณียกิจ
ในพื้นที่จังหวัดสตูล (1 ล.บ.)
3. จัดนิทรรศการแสดงพระอัจฉริยภาพของพระบาทสมเด็จพระเจ้าอยู่หัว (0.239 ล.บ.)
</t>
    </r>
    <r>
      <rPr>
        <b/>
        <u/>
        <sz val="10"/>
        <color indexed="8"/>
        <rFont val="Tahoma"/>
        <family val="2"/>
      </rPr>
      <t>ความเห็น</t>
    </r>
    <r>
      <rPr>
        <sz val="10"/>
        <color indexed="8"/>
        <rFont val="Tahoma"/>
        <family val="2"/>
      </rPr>
      <t xml:space="preserve"> ภารกิจปกติ</t>
    </r>
  </si>
  <si>
    <t xml:space="preserve">5 โครงการ
229,708,000  บ.  </t>
  </si>
  <si>
    <t xml:space="preserve">9 โครงการ 
120,714,880  บ.
และงบบริหารจัดการ 8,000,000 บ.
รวม 128,714,880 บ.
</t>
  </si>
  <si>
    <t>6 โครงการ
96,417,760 บ.และ
งบบริหารจัดการ 8,000,000 บ.
รวม
104,417,760 บ.</t>
  </si>
  <si>
    <t>5 โครงการ
182,008,000 บ.</t>
  </si>
  <si>
    <t xml:space="preserve">เดิม 
</t>
  </si>
  <si>
    <t>เดิม 70.535 
ล.บ.</t>
  </si>
  <si>
    <t>เดิม 
(ปรับกิจกรรม)</t>
  </si>
  <si>
    <r>
      <rPr>
        <b/>
        <u/>
        <sz val="9.5"/>
        <color indexed="8"/>
        <rFont val="Tahoma"/>
        <family val="2"/>
      </rPr>
      <t>กิจกรรม</t>
    </r>
    <r>
      <rPr>
        <b/>
        <sz val="9.5"/>
        <color indexed="8"/>
        <rFont val="Tahoma"/>
        <family val="2"/>
      </rPr>
      <t xml:space="preserve">
1. ก่อสร้างอาคารศูนย์ข้อมูลท่องเที่ยวถ้ำภูผาเพชร 0.68 ล.บ.</t>
    </r>
    <r>
      <rPr>
        <sz val="9.5"/>
        <color indexed="8"/>
        <rFont val="Tahoma"/>
        <family val="2"/>
      </rPr>
      <t xml:space="preserve"> หมู่ที่ 9 ตำบลปาล์มพัฒนา อำเภอมะนัง จังหวัดสตูล ขนาดกว้าง 5 เมตร ยาว 6 เมตร 
</t>
    </r>
    <r>
      <rPr>
        <b/>
        <sz val="9.5"/>
        <color indexed="8"/>
        <rFont val="Tahoma"/>
        <family val="2"/>
      </rPr>
      <t>2. ก่อสร้างจัดทำป้ายถ้ำภูผาเพชร</t>
    </r>
    <r>
      <rPr>
        <sz val="9.5"/>
        <color indexed="8"/>
        <rFont val="Tahoma"/>
        <family val="2"/>
      </rPr>
      <t xml:space="preserve"> </t>
    </r>
    <r>
      <rPr>
        <b/>
        <sz val="9.5"/>
        <color indexed="8"/>
        <rFont val="Tahoma"/>
        <family val="2"/>
      </rPr>
      <t xml:space="preserve">0.78 ล.บ. </t>
    </r>
    <r>
      <rPr>
        <sz val="9.5"/>
        <color indexed="8"/>
        <rFont val="Tahoma"/>
        <family val="2"/>
      </rPr>
      <t xml:space="preserve">ขนาดกว้าง 2 เมตร ยาว 11 เมตร สูง 4.50 เมตร 
</t>
    </r>
    <r>
      <rPr>
        <b/>
        <sz val="9.5"/>
        <color indexed="8"/>
        <rFont val="Tahoma"/>
        <family val="2"/>
      </rPr>
      <t>3. ก่อสร้างศาลาที่พักจุดชมวิวถ้ำภูผาเพชร</t>
    </r>
    <r>
      <rPr>
        <sz val="9.5"/>
        <color indexed="8"/>
        <rFont val="Tahoma"/>
        <family val="2"/>
      </rPr>
      <t xml:space="preserve"> </t>
    </r>
    <r>
      <rPr>
        <b/>
        <sz val="9.5"/>
        <color indexed="8"/>
        <rFont val="Tahoma"/>
        <family val="2"/>
      </rPr>
      <t xml:space="preserve">0.68 ล.บ.
    </t>
    </r>
    <r>
      <rPr>
        <sz val="9.5"/>
        <color indexed="8"/>
        <rFont val="Tahoma"/>
        <family val="2"/>
      </rPr>
      <t xml:space="preserve">ขนาดกว้าง 6 เมตร ยาว 6 เมตร 
</t>
    </r>
    <r>
      <rPr>
        <b/>
        <sz val="9.5"/>
        <color indexed="8"/>
        <rFont val="Tahoma"/>
        <family val="2"/>
      </rPr>
      <t>4. ก่อสร้างศาลาที่พักทางขึ้นถ้ำภูผาเพชร 1.2 ล.บ.</t>
    </r>
    <r>
      <rPr>
        <sz val="9.5"/>
        <color indexed="8"/>
        <rFont val="Tahoma"/>
        <family val="2"/>
      </rPr>
      <t xml:space="preserve">        จำนวน 2 หลัง  ขนาดกว้าง 5 เมตร ยาว 6 เมตร
</t>
    </r>
    <r>
      <rPr>
        <b/>
        <sz val="9.5"/>
        <color indexed="8"/>
        <rFont val="Tahoma"/>
        <family val="2"/>
      </rPr>
      <t>5. ก่อสร้างบันไดภายใน – ภายนอก ถ้ำภูผาเพชร พร้อมป้ายชื่อแนะนำห้อง จำนวน 30 จุด</t>
    </r>
    <r>
      <rPr>
        <sz val="9.5"/>
        <color indexed="8"/>
        <rFont val="Tahoma"/>
        <family val="2"/>
      </rPr>
      <t xml:space="preserve"> </t>
    </r>
    <r>
      <rPr>
        <b/>
        <sz val="9.5"/>
        <color indexed="8"/>
        <rFont val="Tahoma"/>
        <family val="2"/>
      </rPr>
      <t>0.8 ล.บ.</t>
    </r>
    <r>
      <rPr>
        <sz val="9.5"/>
        <color indexed="8"/>
        <rFont val="Tahoma"/>
        <family val="2"/>
      </rPr>
      <t xml:space="preserve">
</t>
    </r>
    <r>
      <rPr>
        <b/>
        <sz val="9.5"/>
        <color indexed="8"/>
        <rFont val="Tahoma"/>
        <family val="2"/>
      </rPr>
      <t>6. ปรับปรุงภูมิทัศน์บริเวณสระน้ำถ้ำภูผาเพชรพร้อมจัดสวนหย่อมและลานคอนกรีตอัดลาย 1.353 ล.บ.</t>
    </r>
    <r>
      <rPr>
        <sz val="9.5"/>
        <color indexed="8"/>
        <rFont val="Tahoma"/>
        <family val="2"/>
      </rPr>
      <t xml:space="preserve">         ขนาดสระน้ำ กว้าง 17เมตร ยาว 36 เมตร ลาดคอนกรีตไม่น้อยกว่า 850 ตารางเมตร </t>
    </r>
    <r>
      <rPr>
        <b/>
        <sz val="9.5"/>
        <color indexed="8"/>
        <rFont val="Tahoma"/>
        <family val="2"/>
      </rPr>
      <t xml:space="preserve"> </t>
    </r>
    <r>
      <rPr>
        <sz val="9.5"/>
        <color indexed="8"/>
        <rFont val="Tahoma"/>
        <family val="2"/>
      </rPr>
      <t xml:space="preserve">             
</t>
    </r>
    <r>
      <rPr>
        <b/>
        <sz val="9.5"/>
        <color indexed="8"/>
        <rFont val="Tahoma"/>
        <family val="2"/>
      </rPr>
      <t xml:space="preserve">7. พัฒนาแหล่งท่องเที่ยวทางธรณีวิทยา 40.25 ล.บ.
</t>
    </r>
    <r>
      <rPr>
        <sz val="9.5"/>
        <color indexed="8"/>
        <rFont val="Tahoma"/>
        <family val="2"/>
      </rPr>
      <t xml:space="preserve">    (1) การปรับปรุงทางเข้าถ้ำเล สเตโกดอน 17.15 ล.บ.
    (2) ปรับปรุงภูมิทัศน์บริเวณทางเข้าพิพิธภัณฑ์ช้างดึกบรรพ์ทุ่งหว้า(บริเวณซุ้มประตูทางเข้า)และบริเวณอาคารพิพิธภัณฑ์ หมู่ที่ 8 บ้านควนตำเสา ตำบลทุ่งหว้า อำเภอทุ่งหว้า จังหวัดสตูล 23.1 ล.บ.
</t>
    </r>
    <r>
      <rPr>
        <b/>
        <u/>
        <sz val="9.5"/>
        <color indexed="8"/>
        <rFont val="Tahoma"/>
        <family val="2"/>
      </rPr>
      <t>ความเห็น</t>
    </r>
    <r>
      <rPr>
        <sz val="9.5"/>
        <color indexed="8"/>
        <rFont val="Tahoma"/>
        <family val="2"/>
      </rPr>
      <t xml:space="preserve"> ส่งเสริมการท่องเที่ยว โดยปรับลดค่าใช้จ่ายในกิจกรรม ประกอบด้วย (1) การก่อสร้างอาคารฉายภาพยนตร์ 3 มิติ 2 ล.บ. (3) การติดตั้งป้ายไฟวิ่ง LED 
1.9 ล.บ. เนื่องจากไม่สอดคล้องกับสภาพแหล่งท่องเที่ยวเชิงนิเวศ </t>
    </r>
  </si>
  <si>
    <r>
      <rPr>
        <b/>
        <u/>
        <sz val="10"/>
        <color indexed="8"/>
        <rFont val="Tahoma"/>
        <family val="2"/>
      </rPr>
      <t>กิจกรรม</t>
    </r>
    <r>
      <rPr>
        <sz val="10"/>
        <color indexed="8"/>
        <rFont val="Tahoma"/>
        <family val="2"/>
      </rPr>
      <t xml:space="preserve">
1. ก่อสร้างกำแพงดินพร้อมบล็อกทางเดินเรียบคลองมำบัง ระยะทางประมาณ 1,900 เมตร 57 ล.บ.
2. ก่อสร้างบล็อกทางเดินเจาะหินภูเขา ระยะทางประมาณ  300 เมตร โครงสร้างเหล็ก 12 ล.บ.
</t>
    </r>
    <r>
      <rPr>
        <b/>
        <u/>
        <sz val="10"/>
        <color indexed="8"/>
        <rFont val="Tahoma"/>
        <family val="2"/>
      </rPr>
      <t>ความเห็น</t>
    </r>
    <r>
      <rPr>
        <sz val="10"/>
        <color indexed="8"/>
        <rFont val="Tahoma"/>
        <family val="2"/>
      </rPr>
      <t xml:space="preserve"> ส่งเสริมการท่องเที่ยวเชิงนิเวศ และ สร้างรายได้ให้กับชุมชน  
</t>
    </r>
  </si>
  <si>
    <r>
      <rPr>
        <b/>
        <u/>
        <sz val="9"/>
        <rFont val="Tahoma"/>
        <family val="2"/>
      </rPr>
      <t>กิจกรรม</t>
    </r>
    <r>
      <rPr>
        <sz val="9"/>
        <rFont val="Tahoma"/>
        <family val="2"/>
      </rPr>
      <t xml:space="preserve">
</t>
    </r>
    <r>
      <rPr>
        <b/>
        <sz val="9"/>
        <rFont val="Tahoma"/>
        <family val="2"/>
      </rPr>
      <t xml:space="preserve">1. พัฒนาศักยภาพการท่องเที่ยวชุมชน 12.7 ล.บ.
    </t>
    </r>
    <r>
      <rPr>
        <sz val="9"/>
        <rFont val="Tahoma"/>
        <family val="2"/>
      </rPr>
      <t xml:space="preserve">พัฒนาศักยภาพศูนย์การเรียนรู้ชุมชนท่องเที่ยว และศักยภาพแหล่งเรียนรู้ท่องเที่ยวชุมชน จำนวน 12 แหล่ง
</t>
    </r>
    <r>
      <rPr>
        <b/>
        <sz val="9"/>
        <rFont val="Tahoma"/>
        <family val="2"/>
      </rPr>
      <t xml:space="preserve">2. จัดงานมหกรรมส่งเสริมการท่องเที่ยวของจังหวัดสตูลสู่ระดับนานาชาติ 12 ล.บ.
</t>
    </r>
    <r>
      <rPr>
        <sz val="9"/>
        <rFont val="Tahoma"/>
        <family val="2"/>
      </rPr>
      <t xml:space="preserve">    เช่น การแข่งขันว่าวประเพณี การแข่งขันจักรยานท่องเที่ยวเชื่อมความสัมพันธ์ 2 แผ่นดิน ไทย-มาเลเซีย งานสืบสานวัฒนธรรมประเพณีลอยเรือเกาะหลีเป๊ะ เป็นต้น 
</t>
    </r>
    <r>
      <rPr>
        <b/>
        <sz val="9"/>
        <rFont val="Tahoma"/>
        <family val="2"/>
      </rPr>
      <t xml:space="preserve">3. การพัฒนาศักยภาพบุคลากรเพื่อรองรับการท่องเที่ยวสู่อาเซียน 2 ล.บ.
    </t>
    </r>
    <r>
      <rPr>
        <sz val="9"/>
        <rFont val="Tahoma"/>
        <family val="2"/>
      </rPr>
      <t>ฝึกอบรมภาษาอังกฤษและภาษามลายูด้านการท่องเที่ยว</t>
    </r>
    <r>
      <rPr>
        <b/>
        <sz val="9"/>
        <rFont val="Tahoma"/>
        <family val="2"/>
      </rPr>
      <t xml:space="preserve">
4. ประชาสัมพันธ์เพื่อการท่องเที่ยวสู่อาเซียน 11.3 ล.บ.
</t>
    </r>
    <r>
      <rPr>
        <sz val="9"/>
        <rFont val="Tahoma"/>
        <family val="2"/>
      </rPr>
      <t xml:space="preserve">    จัดทำสื่อประชาสัมพันธ์การท่องเที่ยวในประเทศ ติดตั้งบริเวณท่าอากาศยานนานาชาติสุวรรณภูมิและท่าอากาศยานดอนเมืองและประเทศเพื่อนบ้านใกล้เคียง
</t>
    </r>
    <r>
      <rPr>
        <b/>
        <sz val="9"/>
        <rFont val="Tahoma"/>
        <family val="2"/>
      </rPr>
      <t xml:space="preserve">5. การส่งเสริมการตลาดการท่องเที่ยว 9.035 ล.บ.
    </t>
    </r>
    <r>
      <rPr>
        <sz val="9"/>
        <rFont val="Tahoma"/>
        <family val="2"/>
      </rPr>
      <t xml:space="preserve">การเปิดศูนย์บริการและจำหน่ายสินค้า การผลิตสื่อประชาสัมพันธ์ สื่อโทรทัศน์ หนังสือ ป้ายประชาสัมพันธ์ และส่งเสริมการท่องเที่ยวระหว่างประเทศ One day trip
</t>
    </r>
    <r>
      <rPr>
        <b/>
        <sz val="9"/>
        <rFont val="Tahoma"/>
        <family val="2"/>
      </rPr>
      <t>6. การส่งเสริมความมั่นคงแก่อุตสาหกรรมการท่องเที่ยวอย่างยั่งยืน 31.5 ล.บ.</t>
    </r>
    <r>
      <rPr>
        <sz val="9"/>
        <rFont val="Tahoma"/>
        <family val="2"/>
      </rPr>
      <t xml:space="preserve">
    การพัฒนาศักยภาพชุมชน เยาวชน สตรี และเครือข่ายชุมชนท่องเที่ยว การพัฒนาผลิตภัณฑ์และส่งเสริมผู้ประกอบการ การมีส่วนร่วมของชุมชนในการจัดทำฐานข้อมูลเพื่อการท่องเที่ยว ฯลฯ
</t>
    </r>
    <r>
      <rPr>
        <b/>
        <u/>
        <sz val="9"/>
        <rFont val="Tahoma"/>
        <family val="2"/>
      </rPr>
      <t>ความเห็น</t>
    </r>
    <r>
      <rPr>
        <sz val="9"/>
        <rFont val="Tahoma"/>
        <family val="2"/>
      </rPr>
      <t xml:space="preserve"> ส่งเสริมและเพิ่มรายได้ในด้านการท่องเที่ยว โดยปรับลดค่าใช้จ่ายในกิจกรรม ประกอบด้วย (1) การพัฒนาศักยภาพบุคลากรฯ 2 ล.บ. เนื่องจากเป็นภารกิจปกติ (2) การประชาสัมพันธ์เพือการท่องเที่ยวฯ 5.3 ล.บ. เนื่องจากใช้งบประมาณจำนวนมากในการประชาสัมพันธ์ (3) สร้างผู้ประกอบการสินค้าเด่นเอกลักษณ์ 1.5 ล.บ. เนื่องจากใช้งบประมาณสูงเมื่อเทียบกับกลุ่มเป้าหมายน้อยราย   </t>
    </r>
  </si>
  <si>
    <r>
      <rPr>
        <b/>
        <u/>
        <sz val="10"/>
        <color indexed="8"/>
        <rFont val="Tahoma"/>
        <family val="2"/>
      </rPr>
      <t>กิจกรรม</t>
    </r>
    <r>
      <rPr>
        <sz val="10"/>
        <color indexed="8"/>
        <rFont val="Tahoma"/>
        <family val="2"/>
      </rPr>
      <t xml:space="preserve">  
1. จัดงานมหกรรมส่งเสริมการท่องเที่ยว 6 ล.บ. </t>
    </r>
    <r>
      <rPr>
        <b/>
        <sz val="10"/>
        <color indexed="8"/>
        <rFont val="Tahoma"/>
        <family val="2"/>
      </rPr>
      <t xml:space="preserve">
</t>
    </r>
    <r>
      <rPr>
        <sz val="10"/>
        <color indexed="8"/>
        <rFont val="Tahoma"/>
        <family val="2"/>
      </rPr>
      <t>2. จัดระเบียบสัตว์เลี้ยงบนเกาะหลีเป๊ะ 0.43 ล.บ.</t>
    </r>
    <r>
      <rPr>
        <b/>
        <sz val="10"/>
        <color indexed="8"/>
        <rFont val="Tahoma"/>
        <family val="2"/>
      </rPr>
      <t xml:space="preserve">
</t>
    </r>
    <r>
      <rPr>
        <sz val="10"/>
        <color indexed="8"/>
        <rFont val="Tahoma"/>
        <family val="2"/>
      </rPr>
      <t>3. จัดหาเรือเก็บขยะ (23 ล.บ.)</t>
    </r>
    <r>
      <rPr>
        <b/>
        <sz val="10"/>
        <color indexed="8"/>
        <rFont val="Tahoma"/>
        <family val="2"/>
      </rPr>
      <t xml:space="preserve">
</t>
    </r>
    <r>
      <rPr>
        <b/>
        <u/>
        <sz val="10"/>
        <color indexed="8"/>
        <rFont val="Tahoma"/>
        <family val="2"/>
      </rPr>
      <t>ความเห็น</t>
    </r>
    <r>
      <rPr>
        <sz val="10"/>
        <color indexed="8"/>
        <rFont val="Tahoma"/>
        <family val="2"/>
      </rPr>
      <t xml:space="preserve"> เพิ่มรายได้จากการท่องเที่ยว โดยควรปรับลดค่าใช้จ่ายในกิจกรรมจัดหาเรือเก็บขยะ 23 ล.บ. เนื่องจากขาดรายละเอียดกิจกรรม และควรเป็นภารกิจของท้องถิ่นในการบริการสาธารณะ
</t>
    </r>
    <r>
      <rPr>
        <b/>
        <u/>
        <sz val="10"/>
        <color indexed="8"/>
        <rFont val="Tahoma"/>
        <family val="2"/>
      </rPr>
      <t/>
    </r>
  </si>
  <si>
    <r>
      <rPr>
        <b/>
        <u/>
        <sz val="10"/>
        <color indexed="8"/>
        <rFont val="Tahoma"/>
        <family val="2"/>
      </rPr>
      <t>กิจกรรม</t>
    </r>
    <r>
      <rPr>
        <sz val="10"/>
        <color indexed="8"/>
        <rFont val="Tahoma"/>
        <family val="2"/>
      </rPr>
      <t xml:space="preserve">
</t>
    </r>
    <r>
      <rPr>
        <b/>
        <sz val="10"/>
        <rFont val="Tahoma"/>
        <family val="2"/>
      </rPr>
      <t>1. พัฒนาองค์กรเกษตรกรและวิสาหกิจชุมชน 2.953 ล.บ.</t>
    </r>
    <r>
      <rPr>
        <sz val="10"/>
        <color indexed="8"/>
        <rFont val="Tahoma"/>
        <family val="2"/>
      </rPr>
      <t xml:space="preserve">
    (1) อบรมสมาชิกกรรมการวิสาหกิจชุมชน เพื่อสร้างการเรียนรู้การพัฒนาองค์กรให้ยั่งยืน พึ่งตนเองได้ (0.22076 ล.บ.)
    (2) จัดทัศนศึกษาดูงาน เพื่อกระตุ้นแนวคิดการพัฒนาองค์กรและปรับปรุงผลิตภัณฑ์ (0.07224 ล.บ.)
    (3) การปรับปรุงโรงเรือน เพื่อให้ถูกสุขลักษณะและผลิตภัณฑ์ปลอดภัยสู่ผู้บริโภค (0.98 ล.บ.)
    (4) ค่าวัสดุงานครัวและบรรจุภัณฑ์ (1.68 ล.บ.)
</t>
    </r>
    <r>
      <rPr>
        <b/>
        <sz val="10"/>
        <color indexed="8"/>
        <rFont val="Tahoma"/>
        <family val="2"/>
      </rPr>
      <t>2. ก่อสร้างลานสำหรับจำหน่ายสินค้าเกษตร 
2.047 ล.บ.</t>
    </r>
    <r>
      <rPr>
        <sz val="10"/>
        <color indexed="8"/>
        <rFont val="Tahoma"/>
        <family val="2"/>
      </rPr>
      <t xml:space="preserve">
     ลานคอนกรีตเสริมเหล็ก พื้นที่ไม่น้อยกว่า 3,655 ตารางเมตร หนา 15 เซนติเมตร พร้อมป้ายโครงการ
</t>
    </r>
    <r>
      <rPr>
        <b/>
        <u/>
        <sz val="10"/>
        <color indexed="8"/>
        <rFont val="Tahoma"/>
        <family val="2"/>
      </rPr>
      <t>ความเห็น</t>
    </r>
    <r>
      <rPr>
        <sz val="10"/>
        <color indexed="8"/>
        <rFont val="Tahoma"/>
        <family val="2"/>
      </rPr>
      <t xml:space="preserve">  ส่งเสริมอาชีพ สร้างรายได้ โดยปรับลดค่าใช้จ่ายในกิจกรรมทัศนศึกษาดูงาน 0.07224 ล.บ. และค่าวัสดุงานครัวและบรรจุภัณฑ์ 1.68 ล.บ.</t>
    </r>
  </si>
  <si>
    <r>
      <rPr>
        <b/>
        <u/>
        <sz val="10"/>
        <color indexed="8"/>
        <rFont val="Tahoma"/>
        <family val="2"/>
      </rPr>
      <t>กิจกรรม</t>
    </r>
    <r>
      <rPr>
        <sz val="10"/>
        <color indexed="8"/>
        <rFont val="Tahoma"/>
        <family val="2"/>
      </rPr>
      <t xml:space="preserve">
1. จัดทำสื่อประชาสัมพันธ์ตราสินค้าและผลิตภัณฑ์ของจังหวัดสตูล (0.5 ล.บ.)
2. จัดงานมหกรรมเปิดตำนานขนมหวาน อาหารพื้นเมืองเชื่อมอารยธรรมสตูลสู่อาเซียน (1 ล.บ.)
3. จัดแสดง/สาธิตสินค้าและบริการ/จัดแสดงศิลปวัฒนธรรมของจังหวัดสู่ภูมิภาคอื่น (1.5 ล.บ.) และกลุ่มประเทศอาเซียน (2 ล.บ.) 
</t>
    </r>
    <r>
      <rPr>
        <b/>
        <u/>
        <sz val="10"/>
        <color indexed="8"/>
        <rFont val="Tahoma"/>
        <family val="2"/>
      </rPr>
      <t>ความเห็น</t>
    </r>
    <r>
      <rPr>
        <sz val="10"/>
        <color indexed="8"/>
        <rFont val="Tahoma"/>
        <family val="2"/>
      </rPr>
      <t xml:space="preserve">  ส่งเสริมและประชาสัมพันธ์สินค้า โดยปรับลดค่าใช้จ่ายในกิจกรรมการจัดแสดง/สาธิตสินค้าในต่างประเทศ 2 ลบ.</t>
    </r>
  </si>
  <si>
    <r>
      <rPr>
        <b/>
        <u/>
        <sz val="10"/>
        <color indexed="8"/>
        <rFont val="Tahoma"/>
        <family val="2"/>
      </rPr>
      <t xml:space="preserve">กิจกรรม </t>
    </r>
    <r>
      <rPr>
        <sz val="10"/>
        <color indexed="8"/>
        <rFont val="Tahoma"/>
        <family val="2"/>
      </rPr>
      <t xml:space="preserve"> 
1. พัฒนาศักยภาพการให้บริการผ่าตัดผู้ป่วยต้อกระจกและผู้รับบริการกลุ่มมารดาและทารกแรกคลอด (จัดซื้อวัสดุครุภัณฑ์ทางการแพทย์) (9.95 ล.บ.)
2. ชุมชนร่วมใจพัฒนาที่อยู่อาศัยให้ผู้ด้อยโอกาส (1.68 ล.บ.)
3. เสริมสร้างศักยภาพกลุ่มสตรีสู่ประชาคมอาเซียน (0.6 ล.บ.)
4. ฝึกอาชีพแก่คนพิการ ผู้สูงอายุ และผู้ด้อยโอกาส (0.77 ล.บ.)
5. ยุติความรุนแรงต่อเด็ก (0.15 ล.บ.)
6. เสริมสร้างศักยภาพเด็กและเยาวชนสู่ประชาคมอาเซียน (มัคคุเทศก์น้อย) (0.8 ล.บ.)
7. พัฒนาศักยภาพศูนย์บริการการแพทย์ฉุกเฉินทางทะเล (5 ล.บ.)
8.ลูกผู้ว่าฯสู่มหาวิทยาลัย  (2.26488 ล.บ.)
</t>
    </r>
    <r>
      <rPr>
        <b/>
        <u/>
        <sz val="10"/>
        <color indexed="8"/>
        <rFont val="Tahoma"/>
        <family val="2"/>
      </rPr>
      <t>ความเห็น</t>
    </r>
    <r>
      <rPr>
        <sz val="10"/>
        <color indexed="8"/>
        <rFont val="Tahoma"/>
        <family val="2"/>
      </rPr>
      <t xml:space="preserve"> พัฒนาคุณภาพชีวิตของประชาชน โดยปรับลดค่าใช้จ่ายในกิจกรรม ประกอบด้วย (1) ชุมชนร่วมใจพัฒนาที่อยู่อาศัยให้ผู้ด้อยโอกาส 1.68 ล.บ. (2) เสริมสร้างศักยภาพกลุ่มสตรีสู่ประชาคมอาเซียน 0.6 ล.บ. (3) ลูกผู้ว่าฯ สู่มหาวิทยาลัย 2.26488 ล.บ. </t>
    </r>
  </si>
  <si>
    <r>
      <rPr>
        <b/>
        <u/>
        <sz val="10"/>
        <color indexed="8"/>
        <rFont val="Tahoma"/>
        <family val="2"/>
      </rPr>
      <t>กิจกรรม</t>
    </r>
    <r>
      <rPr>
        <sz val="10"/>
        <color indexed="8"/>
        <rFont val="Tahoma"/>
        <family val="2"/>
      </rPr>
      <t xml:space="preserve">
จัดกิจกรรมประชุม พบปะผู้บริหาร ผู้นำประเทศในประชาคมอาเซียนและประเทศอื่น ๆ และรองรับการมาเยือนของผู้บริหาร คณะทูตจากประเทศในประชาคมอาเซียนและประเทศอื่นๆ
</t>
    </r>
    <r>
      <rPr>
        <b/>
        <u/>
        <sz val="10"/>
        <color indexed="8"/>
        <rFont val="Tahoma"/>
        <family val="2"/>
      </rPr>
      <t>ความเห็น</t>
    </r>
    <r>
      <rPr>
        <sz val="10"/>
        <color indexed="8"/>
        <rFont val="Tahoma"/>
        <family val="2"/>
      </rPr>
      <t xml:space="preserve">  ขาดรายละเอียดกิจกรรม และเป็นการเดินทางไปต่างประเทศ</t>
    </r>
  </si>
  <si>
    <t xml:space="preserve"> -</t>
  </si>
  <si>
    <t xml:space="preserve"> สรุปข้อเสนอ และผลการพิจารณาแผนปฏิบัติราชการ ประจำปีงบประมาณ พ.ศ.2557 จังหวัดสตูล</t>
  </si>
  <si>
    <t>หมายเหตุ : การจัดสรรตามกรอบวงเงินงบประมาณปี 2557 ตามเกณฑ์ของ ก.น.จ. ของจังหวัดสตูล</t>
  </si>
  <si>
    <t>รวม 5 ยุทธศาสตร์</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</si>
</sst>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87" formatCode="#,##0_ ;\-#,##0\ "/>
    <numFmt numFmtId="188" formatCode="_-* #,##0_-;\-* #,##0_-;_-* &quot;-&quot;??_-;_-@_-"/>
  </numFmts>
  <fonts count="41" x14ac:knownFonts="1">
    <font>
      <sz val="11"/>
      <color indexed="8"/>
      <name val="Tahoma"/>
      <family val="2"/>
      <charset val="222"/>
    </font>
    <font>
      <sz val="11"/>
      <color indexed="8"/>
      <name val="Tahoma"/>
      <family val="2"/>
      <charset val="222"/>
    </font>
    <font>
      <sz val="11"/>
      <color indexed="8"/>
      <name val="Tahoma"/>
      <family val="2"/>
      <charset val="222"/>
    </font>
    <font>
      <sz val="8"/>
      <name val="Tahoma"/>
      <family val="2"/>
      <charset val="222"/>
    </font>
    <font>
      <b/>
      <sz val="12"/>
      <color indexed="8"/>
      <name val="Tahoma"/>
      <family val="2"/>
    </font>
    <font>
      <sz val="10"/>
      <color indexed="8"/>
      <name val="Tahoma"/>
      <family val="2"/>
    </font>
    <font>
      <sz val="12"/>
      <color indexed="8"/>
      <name val="Tahoma"/>
      <family val="2"/>
    </font>
    <font>
      <sz val="11"/>
      <color indexed="8"/>
      <name val="Tahoma"/>
      <family val="2"/>
    </font>
    <font>
      <sz val="11"/>
      <name val="Tahoma"/>
      <family val="2"/>
    </font>
    <font>
      <b/>
      <sz val="11"/>
      <name val="Tahoma"/>
      <family val="2"/>
    </font>
    <font>
      <b/>
      <sz val="16"/>
      <color indexed="8"/>
      <name val="Tahoma"/>
      <family val="2"/>
    </font>
    <font>
      <sz val="16"/>
      <color indexed="8"/>
      <name val="Tahoma"/>
      <family val="2"/>
    </font>
    <font>
      <sz val="10"/>
      <name val="Tahoma"/>
      <family val="2"/>
    </font>
    <font>
      <b/>
      <sz val="10"/>
      <name val="Tahoma"/>
      <family val="2"/>
    </font>
    <font>
      <sz val="12"/>
      <name val="Tahoma"/>
      <family val="2"/>
    </font>
    <font>
      <b/>
      <sz val="10"/>
      <color indexed="8"/>
      <name val="Tahoma"/>
      <family val="2"/>
    </font>
    <font>
      <b/>
      <sz val="11"/>
      <color indexed="8"/>
      <name val="Tahoma"/>
      <family val="2"/>
    </font>
    <font>
      <sz val="12"/>
      <color indexed="8"/>
      <name val="Tahoma"/>
      <family val="2"/>
    </font>
    <font>
      <b/>
      <sz val="12"/>
      <color indexed="8"/>
      <name val="Tahoma"/>
      <family val="2"/>
    </font>
    <font>
      <sz val="10"/>
      <color indexed="8"/>
      <name val="Tahoma"/>
      <family val="2"/>
    </font>
    <font>
      <sz val="10"/>
      <color indexed="60"/>
      <name val="Tahoma"/>
      <family val="2"/>
    </font>
    <font>
      <sz val="11"/>
      <color indexed="60"/>
      <name val="Tahoma"/>
      <family val="2"/>
    </font>
    <font>
      <b/>
      <sz val="11"/>
      <color indexed="60"/>
      <name val="Tahoma"/>
      <family val="2"/>
    </font>
    <font>
      <sz val="12"/>
      <color indexed="60"/>
      <name val="Tahoma"/>
      <family val="2"/>
    </font>
    <font>
      <b/>
      <sz val="14"/>
      <color indexed="8"/>
      <name val="Tahoma"/>
      <family val="2"/>
    </font>
    <font>
      <sz val="10"/>
      <color indexed="10"/>
      <name val="Tahoma"/>
      <family val="2"/>
    </font>
    <font>
      <sz val="11"/>
      <color indexed="8"/>
      <name val="Tahoma"/>
      <family val="2"/>
    </font>
    <font>
      <b/>
      <u/>
      <sz val="10"/>
      <color indexed="8"/>
      <name val="Tahoma"/>
      <family val="2"/>
    </font>
    <font>
      <b/>
      <u/>
      <sz val="10"/>
      <name val="Tahoma"/>
      <family val="2"/>
    </font>
    <font>
      <b/>
      <sz val="9.5"/>
      <name val="Tahoma"/>
      <family val="2"/>
    </font>
    <font>
      <b/>
      <sz val="8.5"/>
      <name val="Tahoma"/>
      <family val="2"/>
    </font>
    <font>
      <sz val="8.5"/>
      <name val="Tahoma"/>
      <family val="2"/>
    </font>
    <font>
      <sz val="10"/>
      <color rgb="FFFF0000"/>
      <name val="Tahoma"/>
      <family val="2"/>
    </font>
    <font>
      <b/>
      <u/>
      <sz val="10"/>
      <color rgb="FFFF0000"/>
      <name val="Tahoma"/>
      <family val="2"/>
    </font>
    <font>
      <b/>
      <sz val="10"/>
      <color rgb="FFFF0000"/>
      <name val="Tahoma"/>
      <family val="2"/>
    </font>
    <font>
      <b/>
      <u/>
      <sz val="9"/>
      <name val="Tahoma"/>
      <family val="2"/>
    </font>
    <font>
      <sz val="9"/>
      <name val="Tahoma"/>
      <family val="2"/>
    </font>
    <font>
      <b/>
      <sz val="9"/>
      <name val="Tahoma"/>
      <family val="2"/>
    </font>
    <font>
      <b/>
      <sz val="9.5"/>
      <color indexed="8"/>
      <name val="Tahoma"/>
      <family val="2"/>
    </font>
    <font>
      <b/>
      <u/>
      <sz val="9.5"/>
      <color indexed="8"/>
      <name val="Tahoma"/>
      <family val="2"/>
    </font>
    <font>
      <sz val="9.5"/>
      <color indexed="8"/>
      <name val="Tahoma"/>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style="thin">
        <color indexed="64"/>
      </left>
      <right style="thin">
        <color indexed="64"/>
      </right>
      <top style="dotted">
        <color indexed="64"/>
      </top>
      <bottom/>
      <diagonal/>
    </border>
    <border>
      <left style="dashed">
        <color indexed="64"/>
      </left>
      <right style="thin">
        <color indexed="64"/>
      </right>
      <top style="dashed">
        <color indexed="64"/>
      </top>
      <bottom style="dashed">
        <color indexed="64"/>
      </bottom>
      <diagonal/>
    </border>
    <border>
      <left style="dashed">
        <color indexed="64"/>
      </left>
      <right style="thin">
        <color indexed="64"/>
      </right>
      <top style="dashed">
        <color indexed="64"/>
      </top>
      <bottom style="thin">
        <color indexed="64"/>
      </bottom>
      <diagonal/>
    </border>
  </borders>
  <cellStyleXfs count="2">
    <xf numFmtId="0" fontId="0" fillId="0" borderId="0"/>
    <xf numFmtId="43" fontId="2" fillId="0" borderId="0" applyFont="0" applyFill="0" applyBorder="0" applyAlignment="0" applyProtection="0"/>
  </cellStyleXfs>
  <cellXfs count="158">
    <xf numFmtId="0" fontId="0" fillId="0" borderId="0" xfId="0"/>
    <xf numFmtId="0" fontId="0" fillId="0" borderId="0" xfId="0" applyAlignment="1">
      <alignment horizontal="center"/>
    </xf>
    <xf numFmtId="0" fontId="5" fillId="0" borderId="0" xfId="0" applyFont="1"/>
    <xf numFmtId="0" fontId="5" fillId="0" borderId="0" xfId="0" applyFont="1" applyAlignment="1">
      <alignment horizontal="left"/>
    </xf>
    <xf numFmtId="43" fontId="1" fillId="0" borderId="0" xfId="1" applyFont="1"/>
    <xf numFmtId="0" fontId="6" fillId="0" borderId="0" xfId="0" applyFont="1"/>
    <xf numFmtId="0" fontId="11" fillId="0" borderId="0" xfId="0" applyFont="1"/>
    <xf numFmtId="0" fontId="15" fillId="0" borderId="0" xfId="0" applyFont="1" applyFill="1"/>
    <xf numFmtId="0" fontId="15" fillId="0" borderId="0" xfId="0" applyFont="1"/>
    <xf numFmtId="0" fontId="16" fillId="0" borderId="1" xfId="0" applyFont="1" applyFill="1" applyBorder="1" applyAlignment="1">
      <alignment horizontal="center"/>
    </xf>
    <xf numFmtId="43" fontId="16" fillId="0" borderId="1" xfId="1" applyFont="1" applyFill="1" applyBorder="1" applyAlignment="1">
      <alignment horizontal="center"/>
    </xf>
    <xf numFmtId="188" fontId="5" fillId="0" borderId="0" xfId="1" applyNumberFormat="1" applyFont="1"/>
    <xf numFmtId="0" fontId="17" fillId="0" borderId="0" xfId="0" applyFont="1" applyFill="1"/>
    <xf numFmtId="0" fontId="19" fillId="0" borderId="0" xfId="0" applyFont="1" applyFill="1"/>
    <xf numFmtId="0" fontId="5" fillId="0" borderId="1" xfId="0" applyFont="1" applyFill="1" applyBorder="1" applyAlignment="1">
      <alignment horizontal="left" vertical="top" wrapText="1"/>
    </xf>
    <xf numFmtId="0" fontId="12" fillId="0" borderId="1" xfId="0" applyFont="1" applyFill="1" applyBorder="1" applyAlignment="1">
      <alignment horizontal="center" vertical="top" wrapText="1"/>
    </xf>
    <xf numFmtId="0" fontId="12" fillId="0" borderId="0" xfId="0" applyFont="1" applyFill="1"/>
    <xf numFmtId="43" fontId="5" fillId="0" borderId="0" xfId="0" applyNumberFormat="1" applyFont="1" applyAlignment="1"/>
    <xf numFmtId="0" fontId="5" fillId="0" borderId="0" xfId="0" applyFont="1" applyAlignment="1"/>
    <xf numFmtId="0" fontId="8" fillId="0" borderId="0" xfId="0" applyFont="1" applyAlignment="1">
      <alignment horizont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1" xfId="0" applyFont="1" applyBorder="1" applyAlignment="1">
      <alignment horizontal="center" vertical="center"/>
    </xf>
    <xf numFmtId="0" fontId="16" fillId="0" borderId="4" xfId="0" applyFont="1" applyBorder="1" applyAlignment="1">
      <alignment horizontal="center" vertical="center"/>
    </xf>
    <xf numFmtId="0" fontId="14" fillId="0" borderId="0" xfId="0" applyFont="1" applyFill="1"/>
    <xf numFmtId="0" fontId="12" fillId="0" borderId="0" xfId="0" applyFont="1" applyAlignment="1">
      <alignment horizontal="center"/>
    </xf>
    <xf numFmtId="43" fontId="12" fillId="0" borderId="0" xfId="0" applyNumberFormat="1" applyFont="1" applyAlignment="1"/>
    <xf numFmtId="0" fontId="12" fillId="0" borderId="0" xfId="0" applyFont="1" applyAlignment="1"/>
    <xf numFmtId="0" fontId="13" fillId="0" borderId="0" xfId="0" applyFont="1" applyAlignment="1"/>
    <xf numFmtId="0" fontId="8" fillId="0" borderId="0" xfId="0" applyFont="1"/>
    <xf numFmtId="43" fontId="8" fillId="0" borderId="0" xfId="1" applyFont="1"/>
    <xf numFmtId="0" fontId="12" fillId="0" borderId="0" xfId="0" applyFont="1"/>
    <xf numFmtId="0" fontId="21" fillId="0" borderId="0" xfId="0" applyFont="1" applyAlignment="1">
      <alignment horizontal="center"/>
    </xf>
    <xf numFmtId="187" fontId="22" fillId="0" borderId="0" xfId="1" applyNumberFormat="1" applyFont="1"/>
    <xf numFmtId="43" fontId="21" fillId="0" borderId="0" xfId="1" applyFont="1"/>
    <xf numFmtId="0" fontId="21" fillId="0" borderId="0" xfId="0" applyFont="1"/>
    <xf numFmtId="0" fontId="20" fillId="0" borderId="0" xfId="0" applyFont="1"/>
    <xf numFmtId="187" fontId="21" fillId="0" borderId="0" xfId="0" applyNumberFormat="1" applyFont="1" applyAlignment="1">
      <alignment horizontal="center"/>
    </xf>
    <xf numFmtId="0" fontId="23" fillId="0" borderId="0" xfId="0" applyFont="1" applyAlignment="1">
      <alignment horizontal="center"/>
    </xf>
    <xf numFmtId="0" fontId="23" fillId="0" borderId="0" xfId="0" applyFont="1"/>
    <xf numFmtId="43" fontId="23" fillId="0" borderId="0" xfId="1" applyFont="1"/>
    <xf numFmtId="3" fontId="19" fillId="0" borderId="2" xfId="0" applyNumberFormat="1" applyFont="1" applyBorder="1" applyAlignment="1">
      <alignment vertical="top"/>
    </xf>
    <xf numFmtId="3" fontId="19" fillId="0" borderId="5" xfId="0" applyNumberFormat="1" applyFont="1" applyBorder="1" applyAlignment="1">
      <alignment vertical="top"/>
    </xf>
    <xf numFmtId="0" fontId="12" fillId="0" borderId="2" xfId="0" applyFont="1" applyFill="1" applyBorder="1" applyAlignment="1">
      <alignment horizontal="center" vertical="top" wrapText="1"/>
    </xf>
    <xf numFmtId="0" fontId="25" fillId="0" borderId="0" xfId="0" applyFont="1" applyFill="1"/>
    <xf numFmtId="0" fontId="12" fillId="2" borderId="0" xfId="0" applyFont="1" applyFill="1"/>
    <xf numFmtId="187" fontId="12" fillId="0" borderId="0" xfId="0" applyNumberFormat="1" applyFont="1" applyAlignment="1"/>
    <xf numFmtId="188" fontId="26" fillId="0" borderId="1" xfId="1" applyNumberFormat="1" applyFont="1" applyBorder="1" applyAlignment="1">
      <alignment horizontal="center" vertical="center"/>
    </xf>
    <xf numFmtId="188" fontId="26" fillId="0" borderId="1" xfId="1" applyNumberFormat="1" applyFont="1" applyBorder="1" applyAlignment="1">
      <alignment vertical="center"/>
    </xf>
    <xf numFmtId="188" fontId="26" fillId="0" borderId="8" xfId="1" applyNumberFormat="1" applyFont="1" applyBorder="1" applyAlignment="1">
      <alignment horizontal="center" vertical="center"/>
    </xf>
    <xf numFmtId="188" fontId="26" fillId="0" borderId="8" xfId="1" applyNumberFormat="1" applyFont="1" applyBorder="1" applyAlignment="1">
      <alignment vertical="center"/>
    </xf>
    <xf numFmtId="0" fontId="26" fillId="0" borderId="1" xfId="0" applyFont="1" applyBorder="1" applyAlignment="1">
      <alignment horizontal="center" vertical="center"/>
    </xf>
    <xf numFmtId="0" fontId="26" fillId="0" borderId="1" xfId="0" applyFont="1" applyBorder="1" applyAlignment="1">
      <alignment vertical="center"/>
    </xf>
    <xf numFmtId="187" fontId="16" fillId="3" borderId="1" xfId="0" applyNumberFormat="1" applyFont="1" applyFill="1" applyBorder="1" applyAlignment="1">
      <alignment horizontal="center" vertical="center"/>
    </xf>
    <xf numFmtId="187" fontId="16" fillId="3" borderId="8" xfId="1"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88" fontId="19" fillId="0" borderId="2" xfId="1" applyNumberFormat="1" applyFont="1" applyFill="1" applyBorder="1" applyAlignment="1">
      <alignment horizontal="left" vertical="top" wrapText="1"/>
    </xf>
    <xf numFmtId="0" fontId="7" fillId="0" borderId="10" xfId="0" applyFont="1" applyBorder="1" applyAlignment="1">
      <alignment horizontal="center" vertical="center"/>
    </xf>
    <xf numFmtId="0" fontId="8" fillId="0" borderId="10" xfId="0" applyFont="1" applyFill="1" applyBorder="1" applyAlignment="1">
      <alignment vertical="center" wrapText="1"/>
    </xf>
    <xf numFmtId="0" fontId="8" fillId="0" borderId="10" xfId="0" applyFont="1" applyBorder="1" applyAlignment="1">
      <alignment horizontal="center" vertical="center"/>
    </xf>
    <xf numFmtId="188" fontId="26" fillId="0" borderId="10" xfId="1" applyNumberFormat="1" applyFont="1" applyFill="1" applyBorder="1" applyAlignment="1">
      <alignment vertical="center"/>
    </xf>
    <xf numFmtId="0" fontId="26" fillId="0" borderId="10" xfId="0" applyFont="1" applyBorder="1" applyAlignment="1">
      <alignment horizontal="center" vertical="center"/>
    </xf>
    <xf numFmtId="188" fontId="0" fillId="0" borderId="10" xfId="1" applyNumberFormat="1" applyFont="1" applyBorder="1" applyAlignment="1">
      <alignment vertical="center"/>
    </xf>
    <xf numFmtId="0" fontId="7" fillId="0" borderId="11" xfId="0" applyFont="1" applyBorder="1" applyAlignment="1">
      <alignment horizontal="center" vertical="center"/>
    </xf>
    <xf numFmtId="0" fontId="8" fillId="0" borderId="11" xfId="0" applyFont="1" applyBorder="1" applyAlignment="1">
      <alignment vertical="center" wrapText="1"/>
    </xf>
    <xf numFmtId="0" fontId="8" fillId="0" borderId="11" xfId="0" applyFont="1" applyBorder="1" applyAlignment="1">
      <alignment horizontal="center" vertical="center"/>
    </xf>
    <xf numFmtId="187" fontId="26" fillId="0" borderId="11" xfId="1" applyNumberFormat="1" applyFont="1" applyBorder="1" applyAlignment="1">
      <alignment vertical="center"/>
    </xf>
    <xf numFmtId="0" fontId="26" fillId="0" borderId="11" xfId="0" applyFont="1" applyBorder="1" applyAlignment="1">
      <alignment horizontal="center" vertical="center"/>
    </xf>
    <xf numFmtId="188" fontId="0" fillId="0" borderId="11" xfId="1" applyNumberFormat="1" applyFont="1" applyBorder="1" applyAlignment="1">
      <alignment vertical="center"/>
    </xf>
    <xf numFmtId="188" fontId="26" fillId="0" borderId="11" xfId="1" applyNumberFormat="1" applyFont="1" applyFill="1" applyBorder="1" applyAlignment="1">
      <alignment vertical="center"/>
    </xf>
    <xf numFmtId="188" fontId="26" fillId="0" borderId="11" xfId="0" applyNumberFormat="1" applyFont="1" applyBorder="1" applyAlignment="1">
      <alignment vertical="center"/>
    </xf>
    <xf numFmtId="0" fontId="5" fillId="0" borderId="2" xfId="0" applyFont="1" applyBorder="1" applyAlignment="1">
      <alignment vertical="top" wrapText="1"/>
    </xf>
    <xf numFmtId="0" fontId="5" fillId="0" borderId="2" xfId="0" applyFont="1" applyFill="1" applyBorder="1" applyAlignment="1">
      <alignment horizontal="left" vertical="top" wrapText="1"/>
    </xf>
    <xf numFmtId="0" fontId="15" fillId="0" borderId="2" xfId="0" applyFont="1" applyBorder="1" applyAlignment="1">
      <alignment vertical="top" wrapText="1"/>
    </xf>
    <xf numFmtId="0" fontId="15" fillId="0" borderId="1" xfId="0" applyFont="1" applyFill="1" applyBorder="1" applyAlignment="1">
      <alignment horizontal="left" vertical="top" wrapText="1"/>
    </xf>
    <xf numFmtId="188" fontId="15" fillId="0" borderId="1" xfId="1" applyNumberFormat="1" applyFont="1" applyFill="1" applyBorder="1" applyAlignment="1">
      <alignment horizontal="center" vertical="center" wrapText="1"/>
    </xf>
    <xf numFmtId="0" fontId="14" fillId="0" borderId="0" xfId="0" applyFont="1"/>
    <xf numFmtId="188" fontId="5" fillId="0" borderId="6" xfId="1" applyNumberFormat="1" applyFont="1" applyFill="1" applyBorder="1" applyAlignment="1">
      <alignment horizontal="center" vertical="top" wrapText="1"/>
    </xf>
    <xf numFmtId="188" fontId="5" fillId="0" borderId="1" xfId="1" applyNumberFormat="1" applyFont="1" applyFill="1" applyBorder="1" applyAlignment="1">
      <alignment horizontal="center" vertical="top" wrapText="1"/>
    </xf>
    <xf numFmtId="0" fontId="27" fillId="0" borderId="1" xfId="0" applyFont="1" applyFill="1" applyBorder="1" applyAlignment="1">
      <alignment horizontal="left" vertical="top" wrapText="1"/>
    </xf>
    <xf numFmtId="0" fontId="5" fillId="0" borderId="0" xfId="0" applyFont="1" applyFill="1"/>
    <xf numFmtId="0" fontId="5" fillId="0" borderId="0" xfId="0" applyFont="1" applyFill="1" applyAlignment="1">
      <alignment horizontal="center" vertical="top" wrapText="1"/>
    </xf>
    <xf numFmtId="0" fontId="5" fillId="0" borderId="0" xfId="0" applyFont="1" applyFill="1" applyAlignment="1">
      <alignment horizontal="center" vertical="top"/>
    </xf>
    <xf numFmtId="0" fontId="5" fillId="0" borderId="2" xfId="0" applyFont="1" applyFill="1" applyBorder="1" applyAlignment="1">
      <alignment horizontal="center" vertical="top" wrapText="1"/>
    </xf>
    <xf numFmtId="188" fontId="29" fillId="0" borderId="2" xfId="0" applyNumberFormat="1" applyFont="1" applyFill="1" applyBorder="1" applyAlignment="1">
      <alignment vertical="top"/>
    </xf>
    <xf numFmtId="0" fontId="12" fillId="0" borderId="0" xfId="0" applyFont="1" applyFill="1" applyAlignment="1">
      <alignment vertical="center" wrapText="1"/>
    </xf>
    <xf numFmtId="0" fontId="30" fillId="0" borderId="1" xfId="0" applyFont="1" applyFill="1" applyBorder="1" applyAlignment="1">
      <alignment horizontal="center" vertical="center" wrapText="1"/>
    </xf>
    <xf numFmtId="0" fontId="31" fillId="0" borderId="1" xfId="0" applyFont="1" applyFill="1" applyBorder="1" applyAlignment="1">
      <alignment horizontal="left" vertical="center" wrapText="1"/>
    </xf>
    <xf numFmtId="188" fontId="5" fillId="0" borderId="0" xfId="0" applyNumberFormat="1" applyFont="1" applyFill="1"/>
    <xf numFmtId="0" fontId="7" fillId="0" borderId="12" xfId="0" applyFont="1" applyBorder="1" applyAlignment="1">
      <alignment horizontal="center" vertical="center"/>
    </xf>
    <xf numFmtId="0" fontId="8" fillId="0" borderId="12" xfId="0" applyFont="1" applyBorder="1" applyAlignment="1">
      <alignment vertical="center" wrapText="1"/>
    </xf>
    <xf numFmtId="0" fontId="26" fillId="0" borderId="12" xfId="0" applyFont="1" applyBorder="1" applyAlignment="1">
      <alignment horizontal="center" vertical="center"/>
    </xf>
    <xf numFmtId="188" fontId="26" fillId="0" borderId="12" xfId="0" applyNumberFormat="1" applyFont="1" applyBorder="1" applyAlignment="1">
      <alignment vertical="center"/>
    </xf>
    <xf numFmtId="188" fontId="0" fillId="0" borderId="12" xfId="1" applyNumberFormat="1" applyFont="1" applyBorder="1" applyAlignment="1">
      <alignment vertical="center"/>
    </xf>
    <xf numFmtId="0" fontId="15" fillId="0" borderId="1" xfId="0" applyFont="1" applyBorder="1" applyAlignment="1">
      <alignment vertical="top" wrapText="1"/>
    </xf>
    <xf numFmtId="0" fontId="15" fillId="0" borderId="12" xfId="0" applyFont="1" applyBorder="1" applyAlignment="1">
      <alignment vertical="top" wrapText="1"/>
    </xf>
    <xf numFmtId="0" fontId="36" fillId="0" borderId="1" xfId="0" applyFont="1" applyFill="1" applyBorder="1" applyAlignment="1">
      <alignment horizontal="left" vertical="top" wrapText="1"/>
    </xf>
    <xf numFmtId="3" fontId="32" fillId="0" borderId="5" xfId="0" applyNumberFormat="1" applyFont="1" applyBorder="1" applyAlignment="1">
      <alignment vertical="top"/>
    </xf>
    <xf numFmtId="188" fontId="32" fillId="0" borderId="2" xfId="1" applyNumberFormat="1" applyFont="1" applyFill="1" applyBorder="1" applyAlignment="1">
      <alignment horizontal="left" vertical="top" wrapText="1"/>
    </xf>
    <xf numFmtId="0" fontId="32" fillId="0" borderId="2" xfId="0" applyFont="1" applyFill="1" applyBorder="1" applyAlignment="1">
      <alignment horizontal="left" vertical="top" wrapText="1"/>
    </xf>
    <xf numFmtId="0" fontId="13" fillId="0" borderId="1" xfId="0" applyFont="1" applyFill="1" applyBorder="1" applyAlignment="1">
      <alignment vertical="top" wrapText="1"/>
    </xf>
    <xf numFmtId="0" fontId="12" fillId="0" borderId="2" xfId="0" applyFont="1" applyBorder="1" applyAlignment="1">
      <alignment vertical="top" wrapText="1"/>
    </xf>
    <xf numFmtId="3" fontId="12" fillId="0" borderId="5" xfId="0" applyNumberFormat="1" applyFont="1" applyBorder="1" applyAlignment="1">
      <alignment vertical="top"/>
    </xf>
    <xf numFmtId="188" fontId="12" fillId="0" borderId="2" xfId="1" applyNumberFormat="1" applyFont="1" applyFill="1" applyBorder="1" applyAlignment="1">
      <alignment horizontal="left" vertical="top" wrapText="1"/>
    </xf>
    <xf numFmtId="0" fontId="34" fillId="0" borderId="2" xfId="0" applyFont="1" applyFill="1" applyBorder="1" applyAlignment="1">
      <alignment horizontal="left" vertical="top" wrapText="1"/>
    </xf>
    <xf numFmtId="0" fontId="5" fillId="0" borderId="2" xfId="0" applyFont="1" applyBorder="1" applyAlignment="1">
      <alignment horizontal="left" vertical="top" wrapText="1"/>
    </xf>
    <xf numFmtId="0" fontId="31" fillId="0" borderId="1" xfId="0" applyFont="1" applyFill="1" applyBorder="1" applyAlignment="1">
      <alignment horizontal="center" vertical="center" wrapText="1"/>
    </xf>
    <xf numFmtId="0" fontId="38" fillId="0" borderId="1" xfId="0" applyFont="1" applyFill="1" applyBorder="1" applyAlignment="1">
      <alignment horizontal="left" vertical="top" wrapText="1"/>
    </xf>
    <xf numFmtId="187" fontId="13" fillId="0" borderId="0" xfId="1" applyNumberFormat="1" applyFont="1"/>
    <xf numFmtId="0" fontId="13" fillId="0" borderId="0" xfId="0" applyFont="1" applyAlignment="1">
      <alignment horizontal="center"/>
    </xf>
    <xf numFmtId="187" fontId="13" fillId="0" borderId="0" xfId="1" applyNumberFormat="1" applyFont="1" applyAlignment="1">
      <alignment horizontal="right"/>
    </xf>
    <xf numFmtId="0" fontId="26" fillId="0" borderId="17" xfId="0" applyFont="1" applyBorder="1" applyAlignment="1">
      <alignment horizontal="center" vertical="center"/>
    </xf>
    <xf numFmtId="188" fontId="7" fillId="0" borderId="10" xfId="1" applyNumberFormat="1" applyFont="1" applyFill="1" applyBorder="1" applyAlignment="1">
      <alignment horizontal="center" vertical="center"/>
    </xf>
    <xf numFmtId="188" fontId="7" fillId="0" borderId="11" xfId="1" applyNumberFormat="1" applyFont="1" applyFill="1" applyBorder="1" applyAlignment="1">
      <alignment horizontal="center" vertical="center"/>
    </xf>
    <xf numFmtId="188" fontId="0" fillId="0" borderId="11" xfId="1" applyNumberFormat="1"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3" fontId="16" fillId="0" borderId="1" xfId="0" applyNumberFormat="1" applyFont="1" applyBorder="1" applyAlignment="1">
      <alignment horizontal="center" vertical="center"/>
    </xf>
    <xf numFmtId="3" fontId="16" fillId="0" borderId="1" xfId="0" applyNumberFormat="1" applyFont="1" applyBorder="1" applyAlignment="1">
      <alignment horizontal="right" vertical="center"/>
    </xf>
    <xf numFmtId="187" fontId="16" fillId="3" borderId="8" xfId="1" applyNumberFormat="1" applyFont="1" applyFill="1" applyBorder="1" applyAlignment="1">
      <alignment horizontal="right" vertical="center"/>
    </xf>
    <xf numFmtId="187" fontId="16" fillId="3" borderId="1" xfId="0" applyNumberFormat="1" applyFont="1" applyFill="1" applyBorder="1" applyAlignment="1">
      <alignment horizontal="right" vertical="center"/>
    </xf>
    <xf numFmtId="0" fontId="16" fillId="0" borderId="13" xfId="0" applyFont="1" applyBorder="1" applyAlignment="1">
      <alignment horizontal="center" vertical="center"/>
    </xf>
    <xf numFmtId="0" fontId="16" fillId="0" borderId="9" xfId="0" applyFont="1" applyBorder="1" applyAlignment="1">
      <alignment horizontal="center" vertical="center"/>
    </xf>
    <xf numFmtId="0" fontId="16" fillId="0" borderId="3" xfId="0" applyFont="1" applyBorder="1" applyAlignment="1">
      <alignment horizontal="center" vertical="center"/>
    </xf>
    <xf numFmtId="0" fontId="16" fillId="0" borderId="5" xfId="0" applyFont="1" applyBorder="1" applyAlignment="1">
      <alignment horizontal="center" vertical="center"/>
    </xf>
    <xf numFmtId="0" fontId="10" fillId="0" borderId="0" xfId="0" applyFont="1" applyAlignment="1">
      <alignment horizontal="center"/>
    </xf>
    <xf numFmtId="0" fontId="13" fillId="0" borderId="0" xfId="0" applyFont="1" applyAlignment="1">
      <alignment horizontal="left"/>
    </xf>
    <xf numFmtId="0" fontId="16" fillId="0" borderId="15" xfId="0" applyFont="1" applyBorder="1" applyAlignment="1">
      <alignment horizontal="center" vertical="center"/>
    </xf>
    <xf numFmtId="0" fontId="16" fillId="0" borderId="12" xfId="0" applyFont="1" applyBorder="1" applyAlignment="1">
      <alignment horizontal="center" vertical="center"/>
    </xf>
    <xf numFmtId="0" fontId="16" fillId="0" borderId="16" xfId="0" applyFont="1" applyBorder="1" applyAlignment="1">
      <alignment horizontal="center" vertical="center"/>
    </xf>
    <xf numFmtId="0" fontId="16" fillId="0" borderId="7" xfId="0" applyFont="1" applyFill="1" applyBorder="1" applyAlignment="1">
      <alignment horizontal="center" wrapText="1"/>
    </xf>
    <xf numFmtId="0" fontId="16" fillId="0" borderId="2" xfId="0" applyFont="1" applyFill="1" applyBorder="1" applyAlignment="1">
      <alignment horizontal="center" wrapText="1"/>
    </xf>
    <xf numFmtId="0" fontId="16" fillId="0" borderId="14" xfId="0" applyFont="1" applyBorder="1" applyAlignment="1">
      <alignment horizontal="center" vertical="center"/>
    </xf>
    <xf numFmtId="0" fontId="16" fillId="0" borderId="4" xfId="0" applyFont="1" applyBorder="1" applyAlignment="1">
      <alignment horizontal="center" vertical="center"/>
    </xf>
    <xf numFmtId="0" fontId="10" fillId="0" borderId="0" xfId="0" applyFont="1" applyAlignment="1">
      <alignment horizontal="center" vertical="center"/>
    </xf>
    <xf numFmtId="0" fontId="9" fillId="0" borderId="3" xfId="0" applyFont="1" applyBorder="1" applyAlignment="1">
      <alignment horizontal="center" vertical="center"/>
    </xf>
    <xf numFmtId="0" fontId="9" fillId="0" borderId="6" xfId="0" applyFont="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2" xfId="0" applyFont="1" applyFill="1" applyBorder="1" applyAlignment="1">
      <alignment horizontal="center" vertical="center"/>
    </xf>
    <xf numFmtId="0" fontId="13" fillId="0" borderId="7"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4" fillId="0" borderId="0" xfId="0" applyFont="1" applyFill="1" applyAlignment="1">
      <alignment horizontal="left"/>
    </xf>
    <xf numFmtId="0" fontId="15" fillId="0" borderId="7"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4" fillId="0" borderId="4" xfId="0" applyFont="1" applyFill="1" applyBorder="1" applyAlignment="1">
      <alignment horizontal="left"/>
    </xf>
    <xf numFmtId="0" fontId="18" fillId="0" borderId="4" xfId="0" applyFont="1" applyFill="1" applyBorder="1" applyAlignment="1">
      <alignment horizontal="left"/>
    </xf>
    <xf numFmtId="188" fontId="15" fillId="0" borderId="7" xfId="1" applyNumberFormat="1" applyFont="1" applyFill="1" applyBorder="1" applyAlignment="1">
      <alignment horizontal="center" vertical="center" wrapText="1"/>
    </xf>
    <xf numFmtId="188" fontId="15" fillId="0" borderId="12" xfId="1" applyNumberFormat="1" applyFont="1" applyFill="1" applyBorder="1" applyAlignment="1">
      <alignment horizontal="center" vertical="center" wrapText="1"/>
    </xf>
    <xf numFmtId="188" fontId="15" fillId="0" borderId="2" xfId="1"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19"/>
  <sheetViews>
    <sheetView topLeftCell="A7" zoomScale="80" zoomScaleNormal="80" workbookViewId="0">
      <selection activeCell="A14" sqref="A14:XFD18"/>
    </sheetView>
  </sheetViews>
  <sheetFormatPr defaultRowHeight="14.25" x14ac:dyDescent="0.2"/>
  <cols>
    <col min="1" max="1" width="4.25" style="1" customWidth="1"/>
    <col min="2" max="2" width="31.5" customWidth="1"/>
    <col min="3" max="3" width="9.375" style="1" customWidth="1"/>
    <col min="4" max="4" width="17.125" style="4" customWidth="1"/>
    <col min="5" max="5" width="9.25" style="1" customWidth="1"/>
    <col min="6" max="6" width="15.5" style="4" customWidth="1"/>
    <col min="7" max="7" width="6.625" customWidth="1"/>
    <col min="8" max="8" width="14.625" customWidth="1"/>
    <col min="9" max="9" width="6.625" customWidth="1"/>
    <col min="10" max="10" width="18" customWidth="1"/>
    <col min="11" max="11" width="14.625" bestFit="1" customWidth="1"/>
    <col min="12" max="12" width="11.25" bestFit="1" customWidth="1"/>
    <col min="13" max="13" width="9.5" bestFit="1" customWidth="1"/>
  </cols>
  <sheetData>
    <row r="1" spans="1:13" s="5" customFormat="1" ht="18.75" customHeight="1" x14ac:dyDescent="0.25">
      <c r="A1" s="129" t="s">
        <v>25</v>
      </c>
      <c r="B1" s="129"/>
      <c r="C1" s="129"/>
      <c r="D1" s="129"/>
      <c r="E1" s="129"/>
      <c r="F1" s="129"/>
      <c r="G1" s="129"/>
      <c r="H1" s="129"/>
      <c r="I1" s="129"/>
      <c r="J1" s="129"/>
    </row>
    <row r="2" spans="1:13" ht="8.25" customHeight="1" x14ac:dyDescent="0.2"/>
    <row r="3" spans="1:13" s="8" customFormat="1" ht="12" customHeight="1" x14ac:dyDescent="0.2">
      <c r="A3" s="131" t="s">
        <v>1</v>
      </c>
      <c r="B3" s="131" t="s">
        <v>0</v>
      </c>
      <c r="C3" s="134" t="s">
        <v>6</v>
      </c>
      <c r="D3" s="134"/>
      <c r="E3" s="125" t="s">
        <v>7</v>
      </c>
      <c r="F3" s="136"/>
      <c r="G3" s="125" t="s">
        <v>8</v>
      </c>
      <c r="H3" s="126"/>
      <c r="I3" s="125" t="s">
        <v>12</v>
      </c>
      <c r="J3" s="126"/>
      <c r="K3" s="7"/>
    </row>
    <row r="4" spans="1:13" s="8" customFormat="1" ht="22.5" customHeight="1" x14ac:dyDescent="0.2">
      <c r="A4" s="132"/>
      <c r="B4" s="132"/>
      <c r="C4" s="135"/>
      <c r="D4" s="135"/>
      <c r="E4" s="127"/>
      <c r="F4" s="137"/>
      <c r="G4" s="127"/>
      <c r="H4" s="128"/>
      <c r="I4" s="127"/>
      <c r="J4" s="128"/>
      <c r="K4" s="7"/>
    </row>
    <row r="5" spans="1:13" s="8" customFormat="1" ht="20.25" customHeight="1" x14ac:dyDescent="0.2">
      <c r="A5" s="133"/>
      <c r="B5" s="133"/>
      <c r="C5" s="9" t="s">
        <v>2</v>
      </c>
      <c r="D5" s="10" t="s">
        <v>5</v>
      </c>
      <c r="E5" s="20" t="s">
        <v>2</v>
      </c>
      <c r="F5" s="21" t="s">
        <v>5</v>
      </c>
      <c r="G5" s="22" t="s">
        <v>2</v>
      </c>
      <c r="H5" s="23" t="s">
        <v>5</v>
      </c>
      <c r="I5" s="22" t="s">
        <v>2</v>
      </c>
      <c r="J5" s="22" t="s">
        <v>5</v>
      </c>
      <c r="K5" s="7"/>
    </row>
    <row r="6" spans="1:13" s="18" customFormat="1" ht="57.75" customHeight="1" x14ac:dyDescent="0.2">
      <c r="A6" s="60">
        <v>1</v>
      </c>
      <c r="B6" s="61" t="s">
        <v>29</v>
      </c>
      <c r="C6" s="62">
        <v>5</v>
      </c>
      <c r="D6" s="63">
        <v>229708000</v>
      </c>
      <c r="E6" s="64">
        <v>5</v>
      </c>
      <c r="F6" s="65">
        <v>194008000</v>
      </c>
      <c r="G6" s="64">
        <v>3</v>
      </c>
      <c r="H6" s="65">
        <v>35700000</v>
      </c>
      <c r="I6" s="60" t="s">
        <v>75</v>
      </c>
      <c r="J6" s="60" t="s">
        <v>75</v>
      </c>
      <c r="K6" s="17"/>
      <c r="M6" s="18">
        <v>229708000</v>
      </c>
    </row>
    <row r="7" spans="1:13" s="18" customFormat="1" ht="50.25" customHeight="1" x14ac:dyDescent="0.2">
      <c r="A7" s="66">
        <v>2</v>
      </c>
      <c r="B7" s="67" t="s">
        <v>28</v>
      </c>
      <c r="C7" s="68" t="s">
        <v>75</v>
      </c>
      <c r="D7" s="68" t="s">
        <v>75</v>
      </c>
      <c r="E7" s="68" t="s">
        <v>75</v>
      </c>
      <c r="F7" s="68" t="s">
        <v>75</v>
      </c>
      <c r="G7" s="68" t="s">
        <v>75</v>
      </c>
      <c r="H7" s="68" t="s">
        <v>75</v>
      </c>
      <c r="I7" s="68" t="s">
        <v>75</v>
      </c>
      <c r="J7" s="68" t="s">
        <v>75</v>
      </c>
      <c r="K7" s="17"/>
    </row>
    <row r="8" spans="1:13" s="18" customFormat="1" ht="69.75" customHeight="1" x14ac:dyDescent="0.2">
      <c r="A8" s="66">
        <v>3</v>
      </c>
      <c r="B8" s="67" t="s">
        <v>30</v>
      </c>
      <c r="C8" s="68" t="s">
        <v>75</v>
      </c>
      <c r="D8" s="68" t="s">
        <v>75</v>
      </c>
      <c r="E8" s="68" t="s">
        <v>75</v>
      </c>
      <c r="F8" s="68" t="s">
        <v>75</v>
      </c>
      <c r="G8" s="68" t="s">
        <v>75</v>
      </c>
      <c r="H8" s="68" t="s">
        <v>75</v>
      </c>
      <c r="I8" s="68" t="s">
        <v>75</v>
      </c>
      <c r="J8" s="68" t="s">
        <v>75</v>
      </c>
      <c r="K8" s="17"/>
    </row>
    <row r="9" spans="1:13" s="18" customFormat="1" ht="58.5" customHeight="1" x14ac:dyDescent="0.2">
      <c r="A9" s="66">
        <v>4</v>
      </c>
      <c r="B9" s="67" t="s">
        <v>31</v>
      </c>
      <c r="C9" s="68" t="s">
        <v>75</v>
      </c>
      <c r="D9" s="68" t="s">
        <v>75</v>
      </c>
      <c r="E9" s="68" t="s">
        <v>75</v>
      </c>
      <c r="F9" s="68" t="s">
        <v>75</v>
      </c>
      <c r="G9" s="68" t="s">
        <v>75</v>
      </c>
      <c r="H9" s="68" t="s">
        <v>75</v>
      </c>
      <c r="I9" s="68" t="s">
        <v>75</v>
      </c>
      <c r="J9" s="68" t="s">
        <v>75</v>
      </c>
      <c r="K9" s="17"/>
    </row>
    <row r="10" spans="1:13" s="18" customFormat="1" ht="58.5" customHeight="1" x14ac:dyDescent="0.2">
      <c r="A10" s="92">
        <v>5</v>
      </c>
      <c r="B10" s="93" t="s">
        <v>32</v>
      </c>
      <c r="C10" s="68" t="s">
        <v>75</v>
      </c>
      <c r="D10" s="68" t="s">
        <v>75</v>
      </c>
      <c r="E10" s="68" t="s">
        <v>75</v>
      </c>
      <c r="F10" s="68" t="s">
        <v>75</v>
      </c>
      <c r="G10" s="68" t="s">
        <v>75</v>
      </c>
      <c r="H10" s="68" t="s">
        <v>75</v>
      </c>
      <c r="I10" s="68" t="s">
        <v>75</v>
      </c>
      <c r="J10" s="68" t="s">
        <v>75</v>
      </c>
      <c r="K10" s="17"/>
    </row>
    <row r="11" spans="1:13" s="28" customFormat="1" ht="44.25" customHeight="1" x14ac:dyDescent="0.2">
      <c r="A11" s="57"/>
      <c r="B11" s="58" t="s">
        <v>4</v>
      </c>
      <c r="C11" s="53">
        <f>SUM(C6:C9)</f>
        <v>5</v>
      </c>
      <c r="D11" s="53">
        <f>SUM(D6:D9)</f>
        <v>229708000</v>
      </c>
      <c r="E11" s="53">
        <f t="shared" ref="E11:J11" si="0">SUM(E6:E9)</f>
        <v>5</v>
      </c>
      <c r="F11" s="53">
        <f t="shared" si="0"/>
        <v>194008000</v>
      </c>
      <c r="G11" s="53">
        <f t="shared" si="0"/>
        <v>3</v>
      </c>
      <c r="H11" s="53">
        <f t="shared" si="0"/>
        <v>35700000</v>
      </c>
      <c r="I11" s="53">
        <f t="shared" si="0"/>
        <v>0</v>
      </c>
      <c r="J11" s="53">
        <f t="shared" si="0"/>
        <v>0</v>
      </c>
    </row>
    <row r="12" spans="1:13" s="31" customFormat="1" ht="15" customHeight="1" x14ac:dyDescent="0.2">
      <c r="A12" s="19"/>
      <c r="B12" s="29"/>
      <c r="C12" s="19"/>
      <c r="D12" s="30"/>
      <c r="E12" s="19"/>
      <c r="F12" s="30"/>
      <c r="G12" s="29"/>
      <c r="H12" s="29"/>
      <c r="I12" s="29"/>
      <c r="J12" s="29"/>
    </row>
    <row r="13" spans="1:13" s="79" customFormat="1" ht="21.75" customHeight="1" x14ac:dyDescent="0.2">
      <c r="A13" s="130" t="s">
        <v>17</v>
      </c>
      <c r="B13" s="130"/>
      <c r="C13" s="130"/>
      <c r="D13" s="130"/>
      <c r="E13" s="130"/>
      <c r="F13" s="113">
        <v>130675900</v>
      </c>
      <c r="G13" s="112" t="s">
        <v>5</v>
      </c>
    </row>
    <row r="14" spans="1:13" s="36" customFormat="1" x14ac:dyDescent="0.2">
      <c r="A14" s="32"/>
      <c r="B14" s="35"/>
      <c r="C14" s="32"/>
      <c r="D14" s="34"/>
      <c r="E14" s="32"/>
      <c r="F14" s="34"/>
      <c r="G14" s="35"/>
      <c r="H14" s="35"/>
      <c r="I14" s="35"/>
      <c r="J14" s="35"/>
    </row>
    <row r="15" spans="1:13" s="35" customFormat="1" x14ac:dyDescent="0.2">
      <c r="A15" s="32"/>
      <c r="C15" s="32"/>
      <c r="D15" s="34"/>
      <c r="E15" s="32"/>
      <c r="F15" s="34"/>
    </row>
    <row r="16" spans="1:13" s="35" customFormat="1" ht="15" x14ac:dyDescent="0.2">
      <c r="A16" s="38"/>
      <c r="B16" s="39"/>
      <c r="C16" s="38"/>
      <c r="D16" s="40"/>
      <c r="E16" s="32"/>
      <c r="F16" s="40"/>
      <c r="G16" s="39"/>
      <c r="H16" s="39"/>
      <c r="I16" s="39"/>
      <c r="J16" s="39"/>
    </row>
    <row r="17" spans="1:6" s="35" customFormat="1" x14ac:dyDescent="0.2">
      <c r="A17" s="32"/>
      <c r="C17" s="32"/>
      <c r="D17" s="34"/>
      <c r="E17" s="32"/>
      <c r="F17" s="34"/>
    </row>
    <row r="18" spans="1:6" s="35" customFormat="1" x14ac:dyDescent="0.2">
      <c r="A18" s="32"/>
      <c r="C18" s="32"/>
      <c r="D18" s="34"/>
      <c r="E18" s="32"/>
      <c r="F18" s="34"/>
    </row>
    <row r="19" spans="1:6" s="35" customFormat="1" x14ac:dyDescent="0.2">
      <c r="A19" s="32"/>
      <c r="C19" s="32"/>
      <c r="D19" s="34"/>
      <c r="E19" s="32"/>
      <c r="F19" s="34"/>
    </row>
  </sheetData>
  <mergeCells count="8">
    <mergeCell ref="I3:J4"/>
    <mergeCell ref="A1:J1"/>
    <mergeCell ref="A13:E13"/>
    <mergeCell ref="A3:A5"/>
    <mergeCell ref="B3:B5"/>
    <mergeCell ref="C3:D4"/>
    <mergeCell ref="E3:F4"/>
    <mergeCell ref="G3:H4"/>
  </mergeCells>
  <printOptions horizontalCentered="1"/>
  <pageMargins left="0.23622047244094491" right="0.23622047244094491" top="0.35433070866141736" bottom="0.35433070866141736" header="0.31496062992125984" footer="0.31496062992125984"/>
  <pageSetup paperSize="9" orientation="landscape" r:id="rId1"/>
  <headerFooter>
    <oddFooter>&amp;R&amp;"Tahoma,Bold"&amp;10กลุ่มจังหวัดภาคใต้ชายแดน/จังหวัดสตูล</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1"/>
  <sheetViews>
    <sheetView topLeftCell="A5" zoomScale="80" zoomScaleNormal="80" workbookViewId="0">
      <selection activeCell="B15" sqref="B15"/>
    </sheetView>
  </sheetViews>
  <sheetFormatPr defaultRowHeight="14.25" x14ac:dyDescent="0.2"/>
  <cols>
    <col min="1" max="1" width="4.25" style="1" customWidth="1"/>
    <col min="2" max="2" width="31.5" customWidth="1"/>
    <col min="3" max="3" width="9.375" style="1" customWidth="1"/>
    <col min="4" max="4" width="17.125" style="4" customWidth="1"/>
    <col min="5" max="5" width="9.25" style="1" customWidth="1"/>
    <col min="6" max="6" width="15.5" style="4" customWidth="1"/>
    <col min="7" max="7" width="6.625" customWidth="1"/>
    <col min="8" max="8" width="14.625" customWidth="1"/>
    <col min="9" max="9" width="6.625" customWidth="1"/>
    <col min="10" max="10" width="18" customWidth="1"/>
    <col min="11" max="11" width="14.625" bestFit="1" customWidth="1"/>
    <col min="12" max="12" width="11.25" bestFit="1" customWidth="1"/>
  </cols>
  <sheetData>
    <row r="1" spans="1:11" s="6" customFormat="1" ht="19.5" x14ac:dyDescent="0.25">
      <c r="A1" s="129" t="s">
        <v>26</v>
      </c>
      <c r="B1" s="129"/>
      <c r="C1" s="129"/>
      <c r="D1" s="129"/>
      <c r="E1" s="129"/>
      <c r="F1" s="129"/>
      <c r="G1" s="129"/>
      <c r="H1" s="129"/>
      <c r="I1" s="129"/>
      <c r="J1" s="129"/>
    </row>
    <row r="2" spans="1:11" ht="20.25" customHeight="1" x14ac:dyDescent="0.2"/>
    <row r="3" spans="1:11" s="8" customFormat="1" ht="12" customHeight="1" x14ac:dyDescent="0.2">
      <c r="A3" s="131" t="s">
        <v>1</v>
      </c>
      <c r="B3" s="131" t="s">
        <v>0</v>
      </c>
      <c r="C3" s="134" t="s">
        <v>6</v>
      </c>
      <c r="D3" s="134"/>
      <c r="E3" s="125" t="s">
        <v>7</v>
      </c>
      <c r="F3" s="136"/>
      <c r="G3" s="125" t="s">
        <v>8</v>
      </c>
      <c r="H3" s="126"/>
      <c r="I3" s="125" t="s">
        <v>12</v>
      </c>
      <c r="J3" s="126"/>
      <c r="K3" s="7"/>
    </row>
    <row r="4" spans="1:11" s="8" customFormat="1" ht="22.5" customHeight="1" x14ac:dyDescent="0.2">
      <c r="A4" s="132"/>
      <c r="B4" s="132"/>
      <c r="C4" s="135"/>
      <c r="D4" s="135"/>
      <c r="E4" s="127"/>
      <c r="F4" s="137"/>
      <c r="G4" s="127"/>
      <c r="H4" s="128"/>
      <c r="I4" s="127"/>
      <c r="J4" s="128"/>
      <c r="K4" s="7"/>
    </row>
    <row r="5" spans="1:11" s="8" customFormat="1" ht="20.25" customHeight="1" x14ac:dyDescent="0.2">
      <c r="A5" s="133"/>
      <c r="B5" s="133"/>
      <c r="C5" s="9" t="s">
        <v>2</v>
      </c>
      <c r="D5" s="10" t="s">
        <v>5</v>
      </c>
      <c r="E5" s="20" t="s">
        <v>2</v>
      </c>
      <c r="F5" s="21" t="s">
        <v>5</v>
      </c>
      <c r="G5" s="22" t="s">
        <v>2</v>
      </c>
      <c r="H5" s="23" t="s">
        <v>5</v>
      </c>
      <c r="I5" s="22" t="s">
        <v>2</v>
      </c>
      <c r="J5" s="22" t="s">
        <v>5</v>
      </c>
      <c r="K5" s="7"/>
    </row>
    <row r="6" spans="1:11" s="18" customFormat="1" ht="52.5" customHeight="1" x14ac:dyDescent="0.2">
      <c r="A6" s="60">
        <v>1</v>
      </c>
      <c r="B6" s="61" t="s">
        <v>29</v>
      </c>
      <c r="C6" s="62" t="s">
        <v>75</v>
      </c>
      <c r="D6" s="115" t="s">
        <v>75</v>
      </c>
      <c r="E6" s="115" t="s">
        <v>75</v>
      </c>
      <c r="F6" s="115" t="s">
        <v>75</v>
      </c>
      <c r="G6" s="115" t="s">
        <v>75</v>
      </c>
      <c r="H6" s="115" t="s">
        <v>75</v>
      </c>
      <c r="I6" s="115" t="s">
        <v>75</v>
      </c>
      <c r="J6" s="115" t="s">
        <v>75</v>
      </c>
      <c r="K6" s="17"/>
    </row>
    <row r="7" spans="1:11" s="18" customFormat="1" ht="50.25" customHeight="1" x14ac:dyDescent="0.2">
      <c r="A7" s="66">
        <v>2</v>
      </c>
      <c r="B7" s="67" t="s">
        <v>28</v>
      </c>
      <c r="C7" s="68">
        <v>2</v>
      </c>
      <c r="D7" s="69">
        <v>30000000</v>
      </c>
      <c r="E7" s="70">
        <v>2</v>
      </c>
      <c r="F7" s="71">
        <v>28247800</v>
      </c>
      <c r="G7" s="70">
        <v>1</v>
      </c>
      <c r="H7" s="71">
        <v>1752200</v>
      </c>
      <c r="I7" s="66" t="s">
        <v>75</v>
      </c>
      <c r="J7" s="116" t="s">
        <v>75</v>
      </c>
      <c r="K7" s="17"/>
    </row>
    <row r="8" spans="1:11" s="18" customFormat="1" ht="65.25" customHeight="1" x14ac:dyDescent="0.2">
      <c r="A8" s="66">
        <v>3</v>
      </c>
      <c r="B8" s="67" t="s">
        <v>30</v>
      </c>
      <c r="C8" s="68">
        <v>5</v>
      </c>
      <c r="D8" s="69">
        <v>42214880</v>
      </c>
      <c r="E8" s="70">
        <v>3</v>
      </c>
      <c r="F8" s="71">
        <v>29670000</v>
      </c>
      <c r="G8" s="70">
        <v>2</v>
      </c>
      <c r="H8" s="71">
        <v>6544880</v>
      </c>
      <c r="I8" s="70">
        <v>2</v>
      </c>
      <c r="J8" s="72">
        <v>6000000</v>
      </c>
      <c r="K8" s="17"/>
    </row>
    <row r="9" spans="1:11" s="18" customFormat="1" ht="52.5" customHeight="1" x14ac:dyDescent="0.2">
      <c r="A9" s="66">
        <v>4</v>
      </c>
      <c r="B9" s="67" t="s">
        <v>31</v>
      </c>
      <c r="C9" s="70">
        <v>1</v>
      </c>
      <c r="D9" s="73">
        <v>10000000</v>
      </c>
      <c r="E9" s="66" t="s">
        <v>75</v>
      </c>
      <c r="F9" s="117" t="s">
        <v>75</v>
      </c>
      <c r="G9" s="117" t="s">
        <v>75</v>
      </c>
      <c r="H9" s="117" t="s">
        <v>75</v>
      </c>
      <c r="I9" s="70">
        <v>1</v>
      </c>
      <c r="J9" s="72">
        <v>10000000</v>
      </c>
      <c r="K9" s="17"/>
    </row>
    <row r="10" spans="1:11" s="18" customFormat="1" ht="58.5" customHeight="1" x14ac:dyDescent="0.2">
      <c r="A10" s="92">
        <v>5</v>
      </c>
      <c r="B10" s="93" t="s">
        <v>32</v>
      </c>
      <c r="C10" s="94">
        <v>1</v>
      </c>
      <c r="D10" s="95">
        <v>38500000</v>
      </c>
      <c r="E10" s="114">
        <v>1</v>
      </c>
      <c r="F10" s="96">
        <v>38500000</v>
      </c>
      <c r="G10" s="117" t="s">
        <v>75</v>
      </c>
      <c r="H10" s="117" t="s">
        <v>75</v>
      </c>
      <c r="I10" s="117" t="s">
        <v>75</v>
      </c>
      <c r="J10" s="117" t="s">
        <v>75</v>
      </c>
      <c r="K10" s="17"/>
    </row>
    <row r="11" spans="1:11" s="28" customFormat="1" ht="33.75" customHeight="1" x14ac:dyDescent="0.2">
      <c r="A11" s="57"/>
      <c r="B11" s="58" t="s">
        <v>4</v>
      </c>
      <c r="C11" s="53">
        <f>SUM(C6:C10)</f>
        <v>9</v>
      </c>
      <c r="D11" s="53">
        <f t="shared" ref="D11:J11" si="0">SUM(D6:D10)</f>
        <v>120714880</v>
      </c>
      <c r="E11" s="53">
        <f t="shared" si="0"/>
        <v>6</v>
      </c>
      <c r="F11" s="53">
        <f t="shared" si="0"/>
        <v>96417800</v>
      </c>
      <c r="G11" s="53">
        <f t="shared" si="0"/>
        <v>3</v>
      </c>
      <c r="H11" s="53">
        <f t="shared" si="0"/>
        <v>8297080</v>
      </c>
      <c r="I11" s="53">
        <f t="shared" si="0"/>
        <v>3</v>
      </c>
      <c r="J11" s="53">
        <f t="shared" si="0"/>
        <v>16000000</v>
      </c>
    </row>
    <row r="12" spans="1:11" s="31" customFormat="1" ht="9.75" customHeight="1" x14ac:dyDescent="0.2">
      <c r="A12" s="19"/>
      <c r="B12" s="29"/>
      <c r="C12" s="19"/>
      <c r="D12" s="30"/>
      <c r="E12" s="19"/>
      <c r="F12" s="30"/>
      <c r="G12" s="29"/>
      <c r="H12" s="29"/>
      <c r="I12" s="29"/>
      <c r="J12" s="29"/>
    </row>
    <row r="13" spans="1:11" s="31" customFormat="1" x14ac:dyDescent="0.2">
      <c r="A13" s="130" t="s">
        <v>17</v>
      </c>
      <c r="B13" s="130"/>
      <c r="C13" s="130"/>
      <c r="D13" s="130"/>
      <c r="E13" s="130"/>
      <c r="F13" s="113">
        <v>130675900</v>
      </c>
      <c r="G13" s="112" t="s">
        <v>5</v>
      </c>
      <c r="H13" s="29"/>
      <c r="I13" s="29"/>
      <c r="J13" s="29"/>
    </row>
    <row r="14" spans="1:11" s="36" customFormat="1" x14ac:dyDescent="0.2">
      <c r="A14" s="32"/>
      <c r="B14" s="33"/>
      <c r="C14" s="32"/>
      <c r="D14" s="34"/>
      <c r="E14" s="32"/>
      <c r="F14" s="34"/>
      <c r="G14" s="35"/>
      <c r="H14" s="35"/>
      <c r="I14" s="35"/>
      <c r="J14" s="35"/>
    </row>
    <row r="15" spans="1:11" s="36" customFormat="1" x14ac:dyDescent="0.2">
      <c r="A15" s="32"/>
      <c r="B15" s="33"/>
      <c r="C15" s="37"/>
      <c r="D15" s="34"/>
      <c r="E15" s="32"/>
      <c r="F15" s="34"/>
      <c r="G15" s="35"/>
      <c r="H15" s="35"/>
      <c r="I15" s="35"/>
      <c r="J15" s="35"/>
    </row>
    <row r="16" spans="1:11" s="36" customFormat="1" x14ac:dyDescent="0.2">
      <c r="A16" s="32"/>
      <c r="B16" s="35"/>
      <c r="C16" s="32"/>
      <c r="D16" s="34"/>
      <c r="E16" s="32"/>
      <c r="F16" s="34"/>
      <c r="G16" s="35"/>
      <c r="H16" s="35"/>
      <c r="I16" s="35"/>
      <c r="J16" s="35"/>
    </row>
    <row r="17" spans="1:10" s="35" customFormat="1" x14ac:dyDescent="0.2">
      <c r="A17" s="32"/>
      <c r="C17" s="32"/>
      <c r="D17" s="34"/>
      <c r="E17" s="32"/>
      <c r="F17" s="34"/>
    </row>
    <row r="18" spans="1:10" s="35" customFormat="1" ht="15" x14ac:dyDescent="0.2">
      <c r="A18" s="38"/>
      <c r="B18" s="39"/>
      <c r="C18" s="38"/>
      <c r="D18" s="40"/>
      <c r="E18" s="32"/>
      <c r="F18" s="40"/>
      <c r="G18" s="39"/>
      <c r="H18" s="39"/>
      <c r="I18" s="39"/>
      <c r="J18" s="39"/>
    </row>
    <row r="19" spans="1:10" s="35" customFormat="1" ht="409.6" x14ac:dyDescent="0.2">
      <c r="A19" s="32"/>
      <c r="C19" s="32"/>
      <c r="D19" s="34"/>
      <c r="E19" s="32"/>
      <c r="F19" s="34"/>
    </row>
    <row r="20" spans="1:10" s="35" customFormat="1" ht="409.6" x14ac:dyDescent="0.2">
      <c r="A20" s="32"/>
      <c r="C20" s="32"/>
      <c r="D20" s="34"/>
      <c r="E20" s="32"/>
      <c r="F20" s="34"/>
    </row>
    <row r="21" spans="1:10" s="35" customFormat="1" ht="409.6" x14ac:dyDescent="0.2">
      <c r="A21" s="32"/>
      <c r="C21" s="32"/>
      <c r="D21" s="34"/>
      <c r="E21" s="32"/>
      <c r="F21" s="34"/>
    </row>
  </sheetData>
  <mergeCells count="8">
    <mergeCell ref="I3:J4"/>
    <mergeCell ref="A13:E13"/>
    <mergeCell ref="A1:J1"/>
    <mergeCell ref="A3:A5"/>
    <mergeCell ref="B3:B5"/>
    <mergeCell ref="C3:D4"/>
    <mergeCell ref="E3:F4"/>
    <mergeCell ref="G3:H4"/>
  </mergeCells>
  <printOptions horizontalCentered="1"/>
  <pageMargins left="0.23622047244094491" right="0.23622047244094491" top="0.74803149606299213" bottom="0.74803149606299213" header="0.31496062992125984" footer="0.31496062992125984"/>
  <pageSetup paperSize="9" orientation="landscape" r:id="rId1"/>
  <headerFooter>
    <oddFooter>&amp;R&amp;"Tahoma,Bold"&amp;10กลุ่มจังหวัดภาคใต้ชายแดน/จังหวัดสตูล</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26"/>
  <sheetViews>
    <sheetView topLeftCell="A8" zoomScale="80" zoomScaleNormal="80" workbookViewId="0">
      <selection activeCell="A16" sqref="A16:XFD16"/>
    </sheetView>
  </sheetViews>
  <sheetFormatPr defaultRowHeight="14.25" x14ac:dyDescent="0.2"/>
  <cols>
    <col min="1" max="1" width="4.25" style="1" customWidth="1"/>
    <col min="2" max="2" width="33.125" customWidth="1"/>
    <col min="3" max="3" width="10.625" style="1" customWidth="1"/>
    <col min="4" max="4" width="18.875" style="4" customWidth="1"/>
    <col min="5" max="5" width="11.125" style="1" customWidth="1"/>
    <col min="6" max="6" width="17.25" style="4" customWidth="1"/>
    <col min="7" max="7" width="6.625" customWidth="1"/>
    <col min="8" max="8" width="14.625" customWidth="1"/>
    <col min="9" max="9" width="6.625" customWidth="1"/>
    <col min="10" max="10" width="18.75" customWidth="1"/>
    <col min="11" max="11" width="14.625" bestFit="1" customWidth="1"/>
    <col min="12" max="12" width="11.25" bestFit="1" customWidth="1"/>
  </cols>
  <sheetData>
    <row r="1" spans="1:12" s="5" customFormat="1" ht="19.5" x14ac:dyDescent="0.2">
      <c r="A1" s="138" t="s">
        <v>76</v>
      </c>
      <c r="B1" s="138"/>
      <c r="C1" s="138"/>
      <c r="D1" s="138"/>
      <c r="E1" s="138"/>
      <c r="F1" s="138"/>
      <c r="G1" s="138"/>
      <c r="H1" s="138"/>
      <c r="I1" s="138"/>
      <c r="J1" s="138"/>
    </row>
    <row r="2" spans="1:12" ht="13.5" customHeight="1" x14ac:dyDescent="0.2"/>
    <row r="3" spans="1:12" s="8" customFormat="1" ht="12" customHeight="1" x14ac:dyDescent="0.2">
      <c r="A3" s="131" t="s">
        <v>1</v>
      </c>
      <c r="B3" s="131" t="s">
        <v>0</v>
      </c>
      <c r="C3" s="134" t="s">
        <v>6</v>
      </c>
      <c r="D3" s="134"/>
      <c r="E3" s="125" t="s">
        <v>7</v>
      </c>
      <c r="F3" s="136"/>
      <c r="G3" s="125" t="s">
        <v>8</v>
      </c>
      <c r="H3" s="126"/>
      <c r="I3" s="125" t="s">
        <v>12</v>
      </c>
      <c r="J3" s="126"/>
      <c r="K3" s="7"/>
    </row>
    <row r="4" spans="1:12" s="8" customFormat="1" ht="22.5" customHeight="1" x14ac:dyDescent="0.2">
      <c r="A4" s="132"/>
      <c r="B4" s="132"/>
      <c r="C4" s="135"/>
      <c r="D4" s="135"/>
      <c r="E4" s="127"/>
      <c r="F4" s="137"/>
      <c r="G4" s="127"/>
      <c r="H4" s="128"/>
      <c r="I4" s="127"/>
      <c r="J4" s="128"/>
      <c r="K4" s="7"/>
    </row>
    <row r="5" spans="1:12" s="8" customFormat="1" ht="20.25" customHeight="1" x14ac:dyDescent="0.2">
      <c r="A5" s="133"/>
      <c r="B5" s="133"/>
      <c r="C5" s="9" t="s">
        <v>2</v>
      </c>
      <c r="D5" s="10" t="s">
        <v>5</v>
      </c>
      <c r="E5" s="20" t="s">
        <v>2</v>
      </c>
      <c r="F5" s="21" t="s">
        <v>5</v>
      </c>
      <c r="G5" s="22" t="s">
        <v>2</v>
      </c>
      <c r="H5" s="23" t="s">
        <v>5</v>
      </c>
      <c r="I5" s="22" t="s">
        <v>2</v>
      </c>
      <c r="J5" s="22" t="s">
        <v>5</v>
      </c>
      <c r="K5" s="7"/>
    </row>
    <row r="6" spans="1:12" s="18" customFormat="1" ht="60" customHeight="1" x14ac:dyDescent="0.2">
      <c r="A6" s="60">
        <v>1</v>
      </c>
      <c r="B6" s="61" t="s">
        <v>29</v>
      </c>
      <c r="C6" s="62">
        <v>5</v>
      </c>
      <c r="D6" s="63">
        <v>229708000</v>
      </c>
      <c r="E6" s="64">
        <v>5</v>
      </c>
      <c r="F6" s="65">
        <v>194008000</v>
      </c>
      <c r="G6" s="64">
        <v>3</v>
      </c>
      <c r="H6" s="65">
        <v>35700000</v>
      </c>
      <c r="I6" s="60" t="s">
        <v>75</v>
      </c>
      <c r="J6" s="60" t="s">
        <v>75</v>
      </c>
      <c r="K6" s="17"/>
    </row>
    <row r="7" spans="1:12" s="18" customFormat="1" ht="50.25" customHeight="1" x14ac:dyDescent="0.2">
      <c r="A7" s="66">
        <v>2</v>
      </c>
      <c r="B7" s="67" t="s">
        <v>28</v>
      </c>
      <c r="C7" s="68">
        <v>2</v>
      </c>
      <c r="D7" s="69">
        <v>30000000</v>
      </c>
      <c r="E7" s="70">
        <v>2</v>
      </c>
      <c r="F7" s="71">
        <v>28247800</v>
      </c>
      <c r="G7" s="70">
        <v>1</v>
      </c>
      <c r="H7" s="71">
        <v>1752200</v>
      </c>
      <c r="I7" s="66" t="s">
        <v>75</v>
      </c>
      <c r="J7" s="116" t="s">
        <v>75</v>
      </c>
      <c r="K7" s="17"/>
    </row>
    <row r="8" spans="1:12" s="18" customFormat="1" ht="58.5" customHeight="1" x14ac:dyDescent="0.2">
      <c r="A8" s="118">
        <v>3</v>
      </c>
      <c r="B8" s="67" t="s">
        <v>30</v>
      </c>
      <c r="C8" s="68">
        <v>5</v>
      </c>
      <c r="D8" s="69">
        <v>42214880</v>
      </c>
      <c r="E8" s="70">
        <v>3</v>
      </c>
      <c r="F8" s="71">
        <v>29670000</v>
      </c>
      <c r="G8" s="70">
        <v>2</v>
      </c>
      <c r="H8" s="71">
        <v>6544880</v>
      </c>
      <c r="I8" s="70">
        <v>2</v>
      </c>
      <c r="J8" s="72">
        <v>6000000</v>
      </c>
      <c r="K8" s="17"/>
    </row>
    <row r="9" spans="1:12" s="18" customFormat="1" ht="54" customHeight="1" x14ac:dyDescent="0.2">
      <c r="A9" s="119">
        <v>4</v>
      </c>
      <c r="B9" s="67" t="s">
        <v>31</v>
      </c>
      <c r="C9" s="70">
        <v>1</v>
      </c>
      <c r="D9" s="73">
        <v>10000000</v>
      </c>
      <c r="E9" s="66" t="s">
        <v>75</v>
      </c>
      <c r="F9" s="117" t="s">
        <v>75</v>
      </c>
      <c r="G9" s="117" t="s">
        <v>75</v>
      </c>
      <c r="H9" s="117" t="s">
        <v>75</v>
      </c>
      <c r="I9" s="70">
        <v>1</v>
      </c>
      <c r="J9" s="72">
        <v>10000000</v>
      </c>
      <c r="K9" s="17"/>
    </row>
    <row r="10" spans="1:12" s="18" customFormat="1" ht="53.25" customHeight="1" x14ac:dyDescent="0.2">
      <c r="A10" s="120">
        <v>5</v>
      </c>
      <c r="B10" s="93" t="s">
        <v>32</v>
      </c>
      <c r="C10" s="94">
        <v>1</v>
      </c>
      <c r="D10" s="95">
        <v>38500000</v>
      </c>
      <c r="E10" s="114">
        <v>1</v>
      </c>
      <c r="F10" s="96">
        <v>38500000</v>
      </c>
      <c r="G10" s="117" t="s">
        <v>75</v>
      </c>
      <c r="H10" s="117" t="s">
        <v>75</v>
      </c>
      <c r="I10" s="117" t="s">
        <v>75</v>
      </c>
      <c r="J10" s="117" t="s">
        <v>75</v>
      </c>
      <c r="K10" s="17"/>
    </row>
    <row r="11" spans="1:12" s="27" customFormat="1" ht="32.25" customHeight="1" x14ac:dyDescent="0.2">
      <c r="A11" s="139" t="s">
        <v>78</v>
      </c>
      <c r="B11" s="140"/>
      <c r="C11" s="22">
        <f>SUM(C6:C10)</f>
        <v>14</v>
      </c>
      <c r="D11" s="122">
        <f>SUM(D6:D10)</f>
        <v>350422880</v>
      </c>
      <c r="E11" s="121">
        <f t="shared" ref="E11:J11" si="0">SUM(E6:E10)</f>
        <v>11</v>
      </c>
      <c r="F11" s="122">
        <f t="shared" si="0"/>
        <v>290425800</v>
      </c>
      <c r="G11" s="121">
        <f t="shared" si="0"/>
        <v>6</v>
      </c>
      <c r="H11" s="122">
        <f t="shared" si="0"/>
        <v>43997080</v>
      </c>
      <c r="I11" s="121">
        <f t="shared" si="0"/>
        <v>3</v>
      </c>
      <c r="J11" s="122">
        <f t="shared" si="0"/>
        <v>16000000</v>
      </c>
      <c r="K11" s="26"/>
      <c r="L11" s="46"/>
    </row>
    <row r="12" spans="1:12" s="27" customFormat="1" ht="34.5" customHeight="1" x14ac:dyDescent="0.2">
      <c r="A12" s="55"/>
      <c r="B12" s="56" t="s">
        <v>3</v>
      </c>
      <c r="C12" s="47"/>
      <c r="D12" s="48">
        <v>8000000</v>
      </c>
      <c r="E12" s="49"/>
      <c r="F12" s="50">
        <v>8000000</v>
      </c>
      <c r="G12" s="51"/>
      <c r="H12" s="52"/>
      <c r="I12" s="51"/>
      <c r="J12" s="52"/>
    </row>
    <row r="13" spans="1:12" s="28" customFormat="1" ht="33.75" customHeight="1" x14ac:dyDescent="0.2">
      <c r="A13" s="57"/>
      <c r="B13" s="58" t="s">
        <v>4</v>
      </c>
      <c r="C13" s="53">
        <f>C11</f>
        <v>14</v>
      </c>
      <c r="D13" s="124">
        <f>D11+D12</f>
        <v>358422880</v>
      </c>
      <c r="E13" s="54">
        <f>E11</f>
        <v>11</v>
      </c>
      <c r="F13" s="123">
        <f>F11+F12</f>
        <v>298425800</v>
      </c>
      <c r="G13" s="54">
        <f t="shared" ref="G13:J13" si="1">G11</f>
        <v>6</v>
      </c>
      <c r="H13" s="123">
        <f t="shared" si="1"/>
        <v>43997080</v>
      </c>
      <c r="I13" s="54">
        <f t="shared" si="1"/>
        <v>3</v>
      </c>
      <c r="J13" s="123">
        <f t="shared" si="1"/>
        <v>16000000</v>
      </c>
    </row>
    <row r="14" spans="1:12" s="31" customFormat="1" x14ac:dyDescent="0.2">
      <c r="A14" s="19"/>
      <c r="B14" s="29"/>
      <c r="C14" s="19"/>
      <c r="D14" s="30"/>
      <c r="E14" s="19"/>
      <c r="F14" s="30"/>
      <c r="G14" s="29"/>
      <c r="H14" s="29"/>
      <c r="I14" s="29"/>
      <c r="J14" s="29"/>
    </row>
    <row r="15" spans="1:12" s="31" customFormat="1" x14ac:dyDescent="0.2">
      <c r="A15" s="130" t="s">
        <v>77</v>
      </c>
      <c r="B15" s="130"/>
      <c r="C15" s="130"/>
      <c r="D15" s="130"/>
      <c r="E15" s="130"/>
      <c r="F15" s="111">
        <v>130675900</v>
      </c>
      <c r="G15" s="112" t="s">
        <v>5</v>
      </c>
      <c r="H15" s="29"/>
      <c r="I15" s="29"/>
      <c r="J15" s="29"/>
    </row>
    <row r="16" spans="1:12" s="36" customFormat="1" x14ac:dyDescent="0.2">
      <c r="A16" s="32"/>
      <c r="B16" s="33"/>
      <c r="C16" s="32"/>
      <c r="D16" s="34"/>
      <c r="E16" s="32"/>
      <c r="F16" s="34"/>
      <c r="G16" s="35"/>
      <c r="H16" s="35"/>
      <c r="I16" s="35"/>
      <c r="J16" s="35"/>
    </row>
    <row r="17" spans="1:10" s="36" customFormat="1" x14ac:dyDescent="0.2">
      <c r="A17" s="32"/>
      <c r="B17" s="33"/>
      <c r="C17" s="32"/>
      <c r="D17" s="34"/>
      <c r="E17" s="32"/>
      <c r="F17" s="34"/>
      <c r="G17" s="35"/>
      <c r="H17" s="35"/>
      <c r="I17" s="35"/>
      <c r="J17" s="35"/>
    </row>
    <row r="18" spans="1:10" s="36" customFormat="1" x14ac:dyDescent="0.2">
      <c r="A18" s="32"/>
      <c r="B18" s="33"/>
      <c r="C18" s="32"/>
      <c r="D18" s="34"/>
      <c r="E18" s="32"/>
      <c r="F18" s="34"/>
      <c r="G18" s="35"/>
      <c r="H18" s="35"/>
      <c r="I18" s="35"/>
      <c r="J18" s="35"/>
    </row>
    <row r="19" spans="1:10" s="36" customFormat="1" x14ac:dyDescent="0.2">
      <c r="A19" s="32"/>
      <c r="B19" s="33"/>
      <c r="C19" s="32"/>
      <c r="D19" s="34"/>
      <c r="E19" s="32"/>
      <c r="F19" s="34"/>
      <c r="G19" s="35"/>
      <c r="H19" s="35"/>
      <c r="I19" s="35"/>
      <c r="J19" s="35"/>
    </row>
    <row r="20" spans="1:10" s="36" customFormat="1" x14ac:dyDescent="0.2">
      <c r="A20" s="32"/>
      <c r="B20" s="33"/>
      <c r="C20" s="37"/>
      <c r="D20" s="34"/>
      <c r="E20" s="32"/>
      <c r="F20" s="34"/>
      <c r="G20" s="35"/>
      <c r="H20" s="35"/>
      <c r="I20" s="35"/>
      <c r="J20" s="35"/>
    </row>
    <row r="21" spans="1:10" s="36" customFormat="1" x14ac:dyDescent="0.2">
      <c r="A21" s="32"/>
      <c r="B21" s="35"/>
      <c r="C21" s="32"/>
      <c r="D21" s="34"/>
      <c r="E21" s="32"/>
      <c r="F21" s="34"/>
      <c r="G21" s="35"/>
      <c r="H21" s="35"/>
      <c r="I21" s="35"/>
      <c r="J21" s="35"/>
    </row>
    <row r="22" spans="1:10" s="35" customFormat="1" x14ac:dyDescent="0.2">
      <c r="A22" s="32"/>
      <c r="C22" s="32"/>
      <c r="D22" s="34"/>
      <c r="E22" s="32"/>
      <c r="F22" s="34"/>
    </row>
    <row r="23" spans="1:10" s="35" customFormat="1" ht="15" x14ac:dyDescent="0.2">
      <c r="A23" s="38"/>
      <c r="B23" s="39"/>
      <c r="C23" s="38"/>
      <c r="D23" s="40"/>
      <c r="E23" s="32"/>
      <c r="F23" s="40"/>
      <c r="G23" s="39"/>
      <c r="H23" s="39"/>
      <c r="I23" s="39"/>
      <c r="J23" s="39"/>
    </row>
    <row r="24" spans="1:10" s="35" customFormat="1" x14ac:dyDescent="0.2">
      <c r="A24" s="32"/>
      <c r="C24" s="32"/>
      <c r="D24" s="34"/>
      <c r="E24" s="32"/>
      <c r="F24" s="34"/>
    </row>
    <row r="25" spans="1:10" s="35" customFormat="1" x14ac:dyDescent="0.2">
      <c r="A25" s="32"/>
      <c r="C25" s="32"/>
      <c r="D25" s="34"/>
      <c r="E25" s="32"/>
      <c r="F25" s="34"/>
    </row>
    <row r="26" spans="1:10" s="35" customFormat="1" x14ac:dyDescent="0.2">
      <c r="A26" s="32"/>
      <c r="C26" s="32"/>
      <c r="D26" s="34"/>
      <c r="E26" s="32"/>
      <c r="F26" s="34"/>
    </row>
  </sheetData>
  <mergeCells count="9">
    <mergeCell ref="A1:J1"/>
    <mergeCell ref="I3:J4"/>
    <mergeCell ref="E3:F4"/>
    <mergeCell ref="G3:H4"/>
    <mergeCell ref="A15:E15"/>
    <mergeCell ref="A11:B11"/>
    <mergeCell ref="C3:D4"/>
    <mergeCell ref="A3:A5"/>
    <mergeCell ref="B3:B5"/>
  </mergeCells>
  <phoneticPr fontId="3" type="noConversion"/>
  <printOptions horizontalCentered="1"/>
  <pageMargins left="0.19685039370078741" right="0.11811023622047245" top="0.82677165354330717" bottom="0.39370078740157483" header="0.51181102362204722" footer="0.51181102362204722"/>
  <pageSetup paperSize="9" scale="95" orientation="landscape" r:id="rId1"/>
  <headerFooter alignWithMargins="0">
    <oddFooter>&amp;R&amp;"Tahoma,Bold"&amp;10กลุ่มจังหวัดภาคใต้ชายแดน/จังหวัดสตูล</oddFooter>
  </headerFooter>
  <ignoredErrors>
    <ignoredError sqref="D13"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pageSetUpPr fitToPage="1"/>
  </sheetPr>
  <dimension ref="A1:J132"/>
  <sheetViews>
    <sheetView tabSelected="1" view="pageBreakPreview" zoomScale="90" zoomScaleNormal="90" zoomScaleSheetLayoutView="90" workbookViewId="0">
      <selection activeCell="D7" sqref="D7"/>
    </sheetView>
  </sheetViews>
  <sheetFormatPr defaultRowHeight="12.75" x14ac:dyDescent="0.2"/>
  <cols>
    <col min="1" max="1" width="15.25" style="3" customWidth="1"/>
    <col min="2" max="2" width="17.375" style="2" customWidth="1"/>
    <col min="3" max="3" width="12.75" style="11" customWidth="1"/>
    <col min="4" max="4" width="13.625" style="11" customWidth="1"/>
    <col min="5" max="5" width="12" style="11" customWidth="1"/>
    <col min="6" max="6" width="11.875" style="11" customWidth="1"/>
    <col min="7" max="7" width="38.375" style="2" customWidth="1"/>
    <col min="8" max="8" width="10.125" style="25" customWidth="1"/>
    <col min="9" max="9" width="6.75" style="2" hidden="1" customWidth="1"/>
    <col min="10" max="10" width="9" style="2" customWidth="1"/>
    <col min="11" max="16384" width="9" style="2"/>
  </cols>
  <sheetData>
    <row r="1" spans="1:10" s="12" customFormat="1" ht="18" x14ac:dyDescent="0.25">
      <c r="A1" s="149"/>
      <c r="B1" s="149"/>
      <c r="C1" s="149"/>
      <c r="D1" s="149"/>
      <c r="E1" s="149"/>
      <c r="F1" s="149"/>
      <c r="G1" s="149"/>
      <c r="H1" s="24"/>
    </row>
    <row r="2" spans="1:10" s="12" customFormat="1" ht="18.75" customHeight="1" x14ac:dyDescent="0.25">
      <c r="A2" s="149" t="s">
        <v>15</v>
      </c>
      <c r="B2" s="149"/>
      <c r="C2" s="149"/>
      <c r="D2" s="149"/>
      <c r="E2" s="149"/>
      <c r="F2" s="149"/>
      <c r="G2" s="149"/>
      <c r="H2" s="24"/>
    </row>
    <row r="3" spans="1:10" s="12" customFormat="1" ht="18.75" customHeight="1" x14ac:dyDescent="0.2">
      <c r="A3" s="153" t="s">
        <v>24</v>
      </c>
      <c r="B3" s="154"/>
      <c r="C3" s="154"/>
      <c r="D3" s="154"/>
      <c r="E3" s="154"/>
      <c r="F3" s="154"/>
      <c r="G3" s="154"/>
      <c r="H3" s="24"/>
    </row>
    <row r="4" spans="1:10" s="13" customFormat="1" ht="30" customHeight="1" x14ac:dyDescent="0.2">
      <c r="A4" s="143" t="s">
        <v>0</v>
      </c>
      <c r="B4" s="150" t="s">
        <v>16</v>
      </c>
      <c r="C4" s="155" t="s">
        <v>13</v>
      </c>
      <c r="D4" s="155" t="s">
        <v>9</v>
      </c>
      <c r="E4" s="155" t="s">
        <v>10</v>
      </c>
      <c r="F4" s="155" t="s">
        <v>18</v>
      </c>
      <c r="G4" s="143" t="s">
        <v>11</v>
      </c>
      <c r="H4" s="146" t="s">
        <v>14</v>
      </c>
      <c r="I4" s="141" t="s">
        <v>21</v>
      </c>
    </row>
    <row r="5" spans="1:10" s="13" customFormat="1" ht="30" customHeight="1" x14ac:dyDescent="0.2">
      <c r="A5" s="144"/>
      <c r="B5" s="151"/>
      <c r="C5" s="156"/>
      <c r="D5" s="156"/>
      <c r="E5" s="156"/>
      <c r="F5" s="156"/>
      <c r="G5" s="144"/>
      <c r="H5" s="147"/>
      <c r="I5" s="142"/>
    </row>
    <row r="6" spans="1:10" s="13" customFormat="1" ht="11.25" customHeight="1" x14ac:dyDescent="0.2">
      <c r="A6" s="145"/>
      <c r="B6" s="152"/>
      <c r="C6" s="157"/>
      <c r="D6" s="157"/>
      <c r="E6" s="157"/>
      <c r="F6" s="157"/>
      <c r="G6" s="145"/>
      <c r="H6" s="148"/>
      <c r="I6" s="142"/>
    </row>
    <row r="7" spans="1:10" s="13" customFormat="1" ht="369" customHeight="1" x14ac:dyDescent="0.2">
      <c r="A7" s="97" t="s">
        <v>27</v>
      </c>
      <c r="B7" s="14" t="s">
        <v>33</v>
      </c>
      <c r="C7" s="80">
        <v>45743000</v>
      </c>
      <c r="D7" s="80">
        <f>C7-E7</f>
        <v>41843000</v>
      </c>
      <c r="E7" s="81">
        <v>3900000</v>
      </c>
      <c r="F7" s="78"/>
      <c r="G7" s="110" t="s">
        <v>67</v>
      </c>
      <c r="H7" s="15">
        <v>1</v>
      </c>
      <c r="I7" s="84" t="s">
        <v>66</v>
      </c>
      <c r="J7" s="84"/>
    </row>
    <row r="8" spans="1:10" s="13" customFormat="1" ht="114" customHeight="1" x14ac:dyDescent="0.2">
      <c r="A8" s="97"/>
      <c r="B8" s="14" t="s">
        <v>34</v>
      </c>
      <c r="C8" s="80">
        <v>69000000</v>
      </c>
      <c r="D8" s="80">
        <v>69000000</v>
      </c>
      <c r="E8" s="81"/>
      <c r="F8" s="78"/>
      <c r="G8" s="14" t="s">
        <v>68</v>
      </c>
      <c r="H8" s="15">
        <v>2</v>
      </c>
      <c r="I8" s="85" t="s">
        <v>20</v>
      </c>
      <c r="J8" s="85"/>
    </row>
    <row r="9" spans="1:10" s="13" customFormat="1" ht="408.75" customHeight="1" x14ac:dyDescent="0.2">
      <c r="A9" s="97"/>
      <c r="B9" s="14" t="s">
        <v>35</v>
      </c>
      <c r="C9" s="80">
        <v>78535000</v>
      </c>
      <c r="D9" s="80">
        <f>C9-E9</f>
        <v>69735000</v>
      </c>
      <c r="E9" s="81">
        <v>8800000</v>
      </c>
      <c r="F9" s="81"/>
      <c r="G9" s="99" t="s">
        <v>69</v>
      </c>
      <c r="H9" s="15">
        <v>3</v>
      </c>
      <c r="I9" s="84" t="s">
        <v>65</v>
      </c>
      <c r="J9" s="84"/>
    </row>
    <row r="10" spans="1:10" s="13" customFormat="1" ht="126" customHeight="1" x14ac:dyDescent="0.2">
      <c r="A10" s="98"/>
      <c r="B10" s="14" t="s">
        <v>39</v>
      </c>
      <c r="C10" s="80">
        <v>29430000</v>
      </c>
      <c r="D10" s="80">
        <v>6430000</v>
      </c>
      <c r="E10" s="81">
        <v>23000000</v>
      </c>
      <c r="F10" s="81"/>
      <c r="G10" s="14" t="s">
        <v>70</v>
      </c>
      <c r="H10" s="15">
        <v>4</v>
      </c>
      <c r="I10" s="85" t="s">
        <v>19</v>
      </c>
      <c r="J10" s="85"/>
    </row>
    <row r="11" spans="1:10" s="13" customFormat="1" ht="213.75" customHeight="1" x14ac:dyDescent="0.2">
      <c r="A11" s="97"/>
      <c r="B11" s="14" t="s">
        <v>40</v>
      </c>
      <c r="C11" s="80">
        <v>7000000</v>
      </c>
      <c r="D11" s="80">
        <v>7000000</v>
      </c>
      <c r="E11" s="78"/>
      <c r="F11" s="78"/>
      <c r="G11" s="82" t="s">
        <v>41</v>
      </c>
      <c r="H11" s="15">
        <v>5</v>
      </c>
      <c r="I11" s="84" t="s">
        <v>64</v>
      </c>
      <c r="J11" s="85"/>
    </row>
    <row r="12" spans="1:10" s="13" customFormat="1" ht="253.5" customHeight="1" x14ac:dyDescent="0.2">
      <c r="A12" s="77" t="s">
        <v>42</v>
      </c>
      <c r="B12" s="76" t="s">
        <v>43</v>
      </c>
      <c r="C12" s="41">
        <v>5000000</v>
      </c>
      <c r="D12" s="41">
        <f>C12-E12</f>
        <v>3247800</v>
      </c>
      <c r="E12" s="59">
        <v>1752200</v>
      </c>
      <c r="F12" s="59"/>
      <c r="G12" s="75" t="s">
        <v>71</v>
      </c>
      <c r="H12" s="86">
        <v>6</v>
      </c>
      <c r="I12" s="84" t="s">
        <v>66</v>
      </c>
      <c r="J12" s="84"/>
    </row>
    <row r="13" spans="1:10" s="13" customFormat="1" ht="171" customHeight="1" x14ac:dyDescent="0.2">
      <c r="A13" s="77"/>
      <c r="B13" s="74" t="s">
        <v>47</v>
      </c>
      <c r="C13" s="42">
        <v>25000000</v>
      </c>
      <c r="D13" s="42">
        <v>25000000</v>
      </c>
      <c r="E13" s="59"/>
      <c r="F13" s="59"/>
      <c r="G13" s="75" t="s">
        <v>48</v>
      </c>
      <c r="H13" s="86">
        <v>12</v>
      </c>
      <c r="I13" s="84" t="s">
        <v>19</v>
      </c>
      <c r="J13" s="85"/>
    </row>
    <row r="14" spans="1:10" s="13" customFormat="1" ht="171" customHeight="1" x14ac:dyDescent="0.2">
      <c r="A14" s="77" t="s">
        <v>52</v>
      </c>
      <c r="B14" s="74" t="s">
        <v>53</v>
      </c>
      <c r="C14" s="42">
        <v>5000000</v>
      </c>
      <c r="D14" s="42">
        <v>3000000</v>
      </c>
      <c r="E14" s="59">
        <v>2000000</v>
      </c>
      <c r="F14" s="59"/>
      <c r="G14" s="75" t="s">
        <v>72</v>
      </c>
      <c r="H14" s="86">
        <v>9</v>
      </c>
      <c r="I14" s="84" t="s">
        <v>19</v>
      </c>
      <c r="J14" s="85"/>
    </row>
    <row r="15" spans="1:10" s="13" customFormat="1" ht="289.5" customHeight="1" x14ac:dyDescent="0.2">
      <c r="A15" s="77"/>
      <c r="B15" s="74" t="s">
        <v>54</v>
      </c>
      <c r="C15" s="42">
        <v>21214880</v>
      </c>
      <c r="D15" s="42">
        <f>C15-E15</f>
        <v>16670000</v>
      </c>
      <c r="E15" s="59">
        <v>4544880</v>
      </c>
      <c r="F15" s="59"/>
      <c r="G15" s="75" t="s">
        <v>73</v>
      </c>
      <c r="H15" s="86">
        <v>11</v>
      </c>
      <c r="I15" s="84" t="s">
        <v>19</v>
      </c>
      <c r="J15" s="85"/>
    </row>
    <row r="16" spans="1:10" s="13" customFormat="1" ht="315.75" customHeight="1" x14ac:dyDescent="0.2">
      <c r="A16" s="77" t="s">
        <v>52</v>
      </c>
      <c r="B16" s="108" t="s">
        <v>55</v>
      </c>
      <c r="C16" s="42">
        <v>10000000</v>
      </c>
      <c r="D16" s="42">
        <v>10000000</v>
      </c>
      <c r="E16" s="59"/>
      <c r="F16" s="59"/>
      <c r="G16" s="75" t="s">
        <v>58</v>
      </c>
      <c r="H16" s="86">
        <v>10</v>
      </c>
      <c r="I16" s="84" t="s">
        <v>19</v>
      </c>
      <c r="J16" s="85"/>
    </row>
    <row r="17" spans="1:10" s="13" customFormat="1" ht="166.5" customHeight="1" x14ac:dyDescent="0.2">
      <c r="A17" s="77" t="s">
        <v>52</v>
      </c>
      <c r="B17" s="108" t="s">
        <v>56</v>
      </c>
      <c r="C17" s="42">
        <v>2000000</v>
      </c>
      <c r="D17" s="42"/>
      <c r="E17" s="59"/>
      <c r="F17" s="59">
        <v>2000000</v>
      </c>
      <c r="G17" s="75" t="s">
        <v>59</v>
      </c>
      <c r="H17" s="86">
        <v>8</v>
      </c>
      <c r="I17" s="84" t="s">
        <v>19</v>
      </c>
      <c r="J17" s="85"/>
    </row>
    <row r="18" spans="1:10" s="13" customFormat="1" ht="137.25" customHeight="1" x14ac:dyDescent="0.2">
      <c r="A18" s="77" t="s">
        <v>52</v>
      </c>
      <c r="B18" s="108" t="s">
        <v>57</v>
      </c>
      <c r="C18" s="42">
        <v>4000000</v>
      </c>
      <c r="D18" s="42"/>
      <c r="E18" s="59"/>
      <c r="F18" s="59">
        <v>4000000</v>
      </c>
      <c r="G18" s="75" t="s">
        <v>74</v>
      </c>
      <c r="H18" s="86">
        <v>14</v>
      </c>
      <c r="I18" s="84" t="s">
        <v>19</v>
      </c>
      <c r="J18" s="85"/>
    </row>
    <row r="19" spans="1:10" s="13" customFormat="1" ht="291.75" customHeight="1" x14ac:dyDescent="0.2">
      <c r="A19" s="103" t="s">
        <v>44</v>
      </c>
      <c r="B19" s="104" t="s">
        <v>45</v>
      </c>
      <c r="C19" s="105">
        <v>10000000</v>
      </c>
      <c r="D19" s="100"/>
      <c r="E19" s="101"/>
      <c r="F19" s="106">
        <v>10000000</v>
      </c>
      <c r="G19" s="102" t="s">
        <v>46</v>
      </c>
      <c r="H19" s="43">
        <v>7</v>
      </c>
      <c r="I19" s="85" t="s">
        <v>19</v>
      </c>
      <c r="J19" s="85"/>
    </row>
    <row r="20" spans="1:10" s="13" customFormat="1" ht="117.75" customHeight="1" x14ac:dyDescent="0.2">
      <c r="A20" s="103" t="s">
        <v>49</v>
      </c>
      <c r="B20" s="104" t="s">
        <v>51</v>
      </c>
      <c r="C20" s="105">
        <v>38500000</v>
      </c>
      <c r="D20" s="105">
        <v>38500000</v>
      </c>
      <c r="E20" s="101"/>
      <c r="F20" s="101"/>
      <c r="G20" s="107" t="s">
        <v>50</v>
      </c>
      <c r="H20" s="43">
        <v>13</v>
      </c>
      <c r="I20" s="84" t="s">
        <v>19</v>
      </c>
      <c r="J20" s="85"/>
    </row>
    <row r="21" spans="1:10" s="44" customFormat="1" ht="24.75" customHeight="1" x14ac:dyDescent="0.2">
      <c r="C21" s="87">
        <f>SUM(C7:C20)</f>
        <v>350422880</v>
      </c>
      <c r="D21" s="87">
        <f>SUM(D7:D20)</f>
        <v>290425800</v>
      </c>
      <c r="E21" s="87">
        <f>SUM(E7:E20)</f>
        <v>43997080</v>
      </c>
      <c r="F21" s="87">
        <f>SUM(F7:F20)</f>
        <v>16000000</v>
      </c>
    </row>
    <row r="22" spans="1:10" s="16" customFormat="1" ht="12.75" customHeight="1" x14ac:dyDescent="0.2">
      <c r="A22" s="88"/>
    </row>
    <row r="23" spans="1:10" s="16" customFormat="1" ht="47.25" customHeight="1" x14ac:dyDescent="0.2">
      <c r="A23" s="89" t="s">
        <v>36</v>
      </c>
      <c r="B23" s="89" t="s">
        <v>22</v>
      </c>
      <c r="C23" s="89" t="s">
        <v>23</v>
      </c>
    </row>
    <row r="24" spans="1:10" s="16" customFormat="1" ht="44.25" customHeight="1" x14ac:dyDescent="0.2">
      <c r="A24" s="90" t="s">
        <v>37</v>
      </c>
      <c r="B24" s="109" t="s">
        <v>60</v>
      </c>
      <c r="C24" s="109" t="s">
        <v>63</v>
      </c>
    </row>
    <row r="25" spans="1:10" s="16" customFormat="1" ht="75" customHeight="1" x14ac:dyDescent="0.2">
      <c r="A25" s="90" t="s">
        <v>38</v>
      </c>
      <c r="B25" s="109" t="s">
        <v>61</v>
      </c>
      <c r="C25" s="109" t="s">
        <v>62</v>
      </c>
    </row>
    <row r="26" spans="1:10" s="16" customFormat="1" x14ac:dyDescent="0.2"/>
    <row r="27" spans="1:10" s="16" customFormat="1" x14ac:dyDescent="0.2"/>
    <row r="28" spans="1:10" s="16" customFormat="1" x14ac:dyDescent="0.2"/>
    <row r="29" spans="1:10" s="16" customFormat="1" x14ac:dyDescent="0.2"/>
    <row r="30" spans="1:10" s="16" customFormat="1" x14ac:dyDescent="0.2"/>
    <row r="31" spans="1:10" s="16" customFormat="1" x14ac:dyDescent="0.2"/>
    <row r="32" spans="1:10" s="16" customFormat="1" x14ac:dyDescent="0.2"/>
    <row r="33" spans="1:8" s="16" customFormat="1" x14ac:dyDescent="0.2"/>
    <row r="34" spans="1:8" s="16" customFormat="1" x14ac:dyDescent="0.2"/>
    <row r="35" spans="1:8" s="16" customFormat="1" x14ac:dyDescent="0.2"/>
    <row r="36" spans="1:8" s="16" customFormat="1" x14ac:dyDescent="0.2"/>
    <row r="37" spans="1:8" s="16" customFormat="1" x14ac:dyDescent="0.2"/>
    <row r="38" spans="1:8" s="16" customFormat="1" x14ac:dyDescent="0.2"/>
    <row r="39" spans="1:8" s="16" customFormat="1" x14ac:dyDescent="0.2"/>
    <row r="40" spans="1:8" s="16" customFormat="1" x14ac:dyDescent="0.2"/>
    <row r="41" spans="1:8" s="45" customFormat="1" x14ac:dyDescent="0.2">
      <c r="A41" s="16"/>
      <c r="B41" s="16"/>
      <c r="C41" s="16"/>
      <c r="D41" s="16"/>
      <c r="E41" s="16"/>
      <c r="F41" s="16"/>
      <c r="G41" s="16"/>
      <c r="H41" s="16"/>
    </row>
    <row r="42" spans="1:8" s="45" customFormat="1" x14ac:dyDescent="0.2">
      <c r="A42" s="16"/>
      <c r="B42" s="16"/>
      <c r="C42" s="16"/>
      <c r="D42" s="16"/>
      <c r="E42" s="16"/>
      <c r="F42" s="16"/>
      <c r="G42" s="16"/>
      <c r="H42" s="16"/>
    </row>
    <row r="43" spans="1:8" s="45" customFormat="1" x14ac:dyDescent="0.2">
      <c r="A43" s="16"/>
      <c r="B43" s="16"/>
      <c r="C43" s="16"/>
      <c r="D43" s="16"/>
      <c r="E43" s="16"/>
      <c r="F43" s="16"/>
      <c r="G43" s="16"/>
      <c r="H43" s="16"/>
    </row>
    <row r="44" spans="1:8" s="16" customFormat="1" x14ac:dyDescent="0.2"/>
    <row r="45" spans="1:8" s="16" customFormat="1" x14ac:dyDescent="0.2"/>
    <row r="46" spans="1:8" s="16" customFormat="1" x14ac:dyDescent="0.2"/>
    <row r="47" spans="1:8" s="16" customFormat="1" x14ac:dyDescent="0.2"/>
    <row r="48" spans="1:8" s="16" customFormat="1" x14ac:dyDescent="0.2"/>
    <row r="49" spans="4:4" s="16" customFormat="1" x14ac:dyDescent="0.2"/>
    <row r="50" spans="4:4" s="16" customFormat="1" x14ac:dyDescent="0.2"/>
    <row r="51" spans="4:4" s="16" customFormat="1" x14ac:dyDescent="0.2"/>
    <row r="52" spans="4:4" s="16" customFormat="1" x14ac:dyDescent="0.2"/>
    <row r="53" spans="4:4" s="16" customFormat="1" x14ac:dyDescent="0.2"/>
    <row r="54" spans="4:4" s="16" customFormat="1" x14ac:dyDescent="0.2"/>
    <row r="55" spans="4:4" s="16" customFormat="1" x14ac:dyDescent="0.2"/>
    <row r="56" spans="4:4" s="16" customFormat="1" x14ac:dyDescent="0.2"/>
    <row r="57" spans="4:4" s="16" customFormat="1" x14ac:dyDescent="0.2"/>
    <row r="58" spans="4:4" s="16" customFormat="1" x14ac:dyDescent="0.2"/>
    <row r="59" spans="4:4" s="16" customFormat="1" x14ac:dyDescent="0.2"/>
    <row r="60" spans="4:4" s="16" customFormat="1" x14ac:dyDescent="0.2"/>
    <row r="61" spans="4:4" s="83" customFormat="1" x14ac:dyDescent="0.2">
      <c r="D61" s="91"/>
    </row>
    <row r="62" spans="4:4" s="83" customFormat="1" x14ac:dyDescent="0.2"/>
    <row r="63" spans="4:4" s="83" customFormat="1" x14ac:dyDescent="0.2"/>
    <row r="64" spans="4:4" s="83" customFormat="1" x14ac:dyDescent="0.2"/>
    <row r="65" s="83" customFormat="1" x14ac:dyDescent="0.2"/>
    <row r="66" s="83" customFormat="1" x14ac:dyDescent="0.2"/>
    <row r="67" s="83" customFormat="1" x14ac:dyDescent="0.2"/>
    <row r="68" s="83" customFormat="1" x14ac:dyDescent="0.2"/>
    <row r="69" s="83" customFormat="1" x14ac:dyDescent="0.2"/>
    <row r="70" s="83" customFormat="1" x14ac:dyDescent="0.2"/>
    <row r="71" s="83" customFormat="1" x14ac:dyDescent="0.2"/>
    <row r="72" s="83" customFormat="1" x14ac:dyDescent="0.2"/>
    <row r="73" s="83" customFormat="1" x14ac:dyDescent="0.2"/>
    <row r="74" s="83" customFormat="1" x14ac:dyDescent="0.2"/>
    <row r="75" s="83" customFormat="1" x14ac:dyDescent="0.2"/>
    <row r="76" s="83" customFormat="1" x14ac:dyDescent="0.2"/>
    <row r="77" s="83" customFormat="1" x14ac:dyDescent="0.2"/>
    <row r="78" s="83" customFormat="1" x14ac:dyDescent="0.2"/>
    <row r="79" s="83" customFormat="1" x14ac:dyDescent="0.2"/>
    <row r="80" s="83" customFormat="1" x14ac:dyDescent="0.2"/>
    <row r="81" s="83" customFormat="1" x14ac:dyDescent="0.2"/>
    <row r="82" s="83" customFormat="1" x14ac:dyDescent="0.2"/>
    <row r="83" s="83" customFormat="1" x14ac:dyDescent="0.2"/>
    <row r="84" s="83" customFormat="1" x14ac:dyDescent="0.2"/>
    <row r="85" s="83" customFormat="1" x14ac:dyDescent="0.2"/>
    <row r="86" s="83" customFormat="1" x14ac:dyDescent="0.2"/>
    <row r="87" s="83" customFormat="1" x14ac:dyDescent="0.2"/>
    <row r="88" s="83" customFormat="1" x14ac:dyDescent="0.2"/>
    <row r="89" s="83" customFormat="1" x14ac:dyDescent="0.2"/>
    <row r="90" s="83" customFormat="1" x14ac:dyDescent="0.2"/>
    <row r="91" s="83" customFormat="1" x14ac:dyDescent="0.2"/>
    <row r="92" s="83" customFormat="1" x14ac:dyDescent="0.2"/>
    <row r="93" s="83" customFormat="1" x14ac:dyDescent="0.2"/>
    <row r="94" s="83" customFormat="1" x14ac:dyDescent="0.2"/>
    <row r="95" s="83" customFormat="1" x14ac:dyDescent="0.2"/>
    <row r="96" s="83" customFormat="1" x14ac:dyDescent="0.2"/>
    <row r="97" spans="1:8" s="83" customFormat="1" x14ac:dyDescent="0.2"/>
    <row r="98" spans="1:8" s="83" customFormat="1" x14ac:dyDescent="0.2"/>
    <row r="99" spans="1:8" x14ac:dyDescent="0.2">
      <c r="A99" s="2"/>
      <c r="C99" s="2"/>
      <c r="D99" s="2"/>
      <c r="E99" s="2"/>
      <c r="F99" s="2"/>
      <c r="H99" s="2"/>
    </row>
    <row r="100" spans="1:8" x14ac:dyDescent="0.2">
      <c r="A100" s="2"/>
      <c r="C100" s="2"/>
      <c r="D100" s="2"/>
      <c r="E100" s="2"/>
      <c r="F100" s="2"/>
      <c r="H100" s="2"/>
    </row>
    <row r="101" spans="1:8" x14ac:dyDescent="0.2">
      <c r="A101" s="2"/>
      <c r="C101" s="2"/>
      <c r="D101" s="2"/>
      <c r="E101" s="2"/>
      <c r="F101" s="2"/>
      <c r="H101" s="2"/>
    </row>
    <row r="102" spans="1:8" x14ac:dyDescent="0.2">
      <c r="A102" s="2"/>
      <c r="C102" s="2"/>
      <c r="D102" s="2"/>
      <c r="E102" s="2"/>
      <c r="F102" s="2"/>
      <c r="H102" s="2"/>
    </row>
    <row r="103" spans="1:8" x14ac:dyDescent="0.2">
      <c r="A103" s="2"/>
      <c r="C103" s="2"/>
      <c r="D103" s="2"/>
      <c r="E103" s="2"/>
      <c r="F103" s="2"/>
      <c r="H103" s="2"/>
    </row>
    <row r="104" spans="1:8" x14ac:dyDescent="0.2">
      <c r="A104" s="2"/>
      <c r="C104" s="2"/>
      <c r="D104" s="2"/>
      <c r="E104" s="2"/>
      <c r="F104" s="2"/>
      <c r="H104" s="2"/>
    </row>
    <row r="105" spans="1:8" x14ac:dyDescent="0.2">
      <c r="A105" s="2"/>
      <c r="C105" s="2"/>
      <c r="D105" s="2"/>
      <c r="E105" s="2"/>
      <c r="F105" s="2"/>
      <c r="H105" s="2"/>
    </row>
    <row r="106" spans="1:8" x14ac:dyDescent="0.2">
      <c r="A106" s="2"/>
      <c r="C106" s="2"/>
      <c r="D106" s="2"/>
      <c r="E106" s="2"/>
      <c r="F106" s="2"/>
      <c r="H106" s="2"/>
    </row>
    <row r="107" spans="1:8" x14ac:dyDescent="0.2">
      <c r="A107" s="2"/>
      <c r="C107" s="2"/>
      <c r="D107" s="2"/>
      <c r="E107" s="2"/>
      <c r="F107" s="2"/>
      <c r="H107" s="2"/>
    </row>
    <row r="108" spans="1:8" x14ac:dyDescent="0.2">
      <c r="A108" s="2"/>
      <c r="C108" s="2"/>
      <c r="D108" s="2"/>
      <c r="E108" s="2"/>
      <c r="F108" s="2"/>
      <c r="H108" s="2"/>
    </row>
    <row r="109" spans="1:8" x14ac:dyDescent="0.2">
      <c r="A109" s="2"/>
      <c r="C109" s="2"/>
      <c r="D109" s="2"/>
      <c r="E109" s="2"/>
      <c r="F109" s="2"/>
      <c r="H109" s="2"/>
    </row>
    <row r="110" spans="1:8" x14ac:dyDescent="0.2">
      <c r="A110" s="2"/>
      <c r="C110" s="2"/>
      <c r="D110" s="2"/>
      <c r="E110" s="2"/>
      <c r="F110" s="2"/>
      <c r="H110" s="2"/>
    </row>
    <row r="111" spans="1:8" x14ac:dyDescent="0.2">
      <c r="A111" s="2"/>
      <c r="C111" s="2"/>
      <c r="D111" s="2"/>
      <c r="E111" s="2"/>
      <c r="F111" s="2"/>
      <c r="H111" s="2"/>
    </row>
    <row r="112" spans="1:8" x14ac:dyDescent="0.2">
      <c r="A112" s="2"/>
      <c r="C112" s="2"/>
      <c r="D112" s="2"/>
      <c r="E112" s="2"/>
      <c r="F112" s="2"/>
      <c r="H112" s="2"/>
    </row>
    <row r="113" spans="1:8" x14ac:dyDescent="0.2">
      <c r="A113" s="2"/>
      <c r="C113" s="2"/>
      <c r="D113" s="2"/>
      <c r="E113" s="2"/>
      <c r="F113" s="2"/>
      <c r="H113" s="2"/>
    </row>
    <row r="114" spans="1:8" x14ac:dyDescent="0.2">
      <c r="A114" s="2"/>
      <c r="C114" s="2"/>
      <c r="D114" s="2"/>
      <c r="E114" s="2"/>
      <c r="F114" s="2"/>
      <c r="H114" s="2"/>
    </row>
    <row r="115" spans="1:8" x14ac:dyDescent="0.2">
      <c r="A115" s="2"/>
      <c r="C115" s="2"/>
      <c r="D115" s="2"/>
      <c r="E115" s="2"/>
      <c r="F115" s="2"/>
      <c r="H115" s="2"/>
    </row>
    <row r="116" spans="1:8" x14ac:dyDescent="0.2">
      <c r="A116" s="2"/>
      <c r="C116" s="2"/>
      <c r="D116" s="2"/>
      <c r="E116" s="2"/>
      <c r="F116" s="2"/>
      <c r="H116" s="2"/>
    </row>
    <row r="117" spans="1:8" x14ac:dyDescent="0.2">
      <c r="A117" s="2"/>
      <c r="C117" s="2"/>
      <c r="D117" s="2"/>
      <c r="E117" s="2"/>
      <c r="F117" s="2"/>
      <c r="H117" s="2"/>
    </row>
    <row r="118" spans="1:8" x14ac:dyDescent="0.2">
      <c r="A118" s="2"/>
      <c r="C118" s="2"/>
      <c r="D118" s="2"/>
      <c r="E118" s="2"/>
      <c r="F118" s="2"/>
      <c r="H118" s="2"/>
    </row>
    <row r="119" spans="1:8" x14ac:dyDescent="0.2">
      <c r="A119" s="2"/>
      <c r="C119" s="2"/>
      <c r="D119" s="2"/>
      <c r="E119" s="2"/>
      <c r="F119" s="2"/>
      <c r="H119" s="2"/>
    </row>
    <row r="120" spans="1:8" x14ac:dyDescent="0.2">
      <c r="A120" s="2"/>
      <c r="C120" s="2"/>
      <c r="D120" s="2"/>
      <c r="E120" s="2"/>
      <c r="F120" s="2"/>
      <c r="H120" s="2"/>
    </row>
    <row r="121" spans="1:8" x14ac:dyDescent="0.2">
      <c r="A121" s="2"/>
      <c r="C121" s="2"/>
      <c r="D121" s="2"/>
      <c r="E121" s="2"/>
      <c r="F121" s="2"/>
      <c r="H121" s="2"/>
    </row>
    <row r="122" spans="1:8" x14ac:dyDescent="0.2">
      <c r="A122" s="2"/>
      <c r="C122" s="2"/>
      <c r="D122" s="2"/>
      <c r="E122" s="2"/>
      <c r="F122" s="2"/>
      <c r="H122" s="2"/>
    </row>
    <row r="123" spans="1:8" x14ac:dyDescent="0.2">
      <c r="A123" s="2"/>
      <c r="C123" s="2"/>
      <c r="D123" s="2"/>
      <c r="E123" s="2"/>
      <c r="F123" s="2"/>
      <c r="H123" s="2"/>
    </row>
    <row r="124" spans="1:8" x14ac:dyDescent="0.2">
      <c r="A124" s="2"/>
      <c r="C124" s="2"/>
      <c r="D124" s="2"/>
      <c r="E124" s="2"/>
      <c r="F124" s="2"/>
      <c r="H124" s="2"/>
    </row>
    <row r="125" spans="1:8" x14ac:dyDescent="0.2">
      <c r="A125" s="2"/>
      <c r="C125" s="2"/>
      <c r="D125" s="2"/>
      <c r="E125" s="2"/>
      <c r="F125" s="2"/>
      <c r="H125" s="2"/>
    </row>
    <row r="126" spans="1:8" x14ac:dyDescent="0.2">
      <c r="A126" s="2"/>
      <c r="C126" s="2"/>
      <c r="D126" s="2"/>
      <c r="E126" s="2"/>
      <c r="F126" s="2"/>
      <c r="H126" s="2"/>
    </row>
    <row r="127" spans="1:8" x14ac:dyDescent="0.2">
      <c r="A127" s="2"/>
      <c r="C127" s="2"/>
      <c r="D127" s="2"/>
      <c r="E127" s="2"/>
      <c r="F127" s="2"/>
      <c r="H127" s="2"/>
    </row>
    <row r="128" spans="1:8" x14ac:dyDescent="0.2">
      <c r="A128" s="2"/>
      <c r="C128" s="2"/>
      <c r="D128" s="2"/>
      <c r="E128" s="2"/>
      <c r="F128" s="2"/>
      <c r="H128" s="2"/>
    </row>
    <row r="129" spans="1:8" x14ac:dyDescent="0.2">
      <c r="A129" s="2"/>
      <c r="C129" s="2"/>
      <c r="D129" s="2"/>
      <c r="E129" s="2"/>
      <c r="F129" s="2"/>
      <c r="H129" s="2"/>
    </row>
    <row r="130" spans="1:8" x14ac:dyDescent="0.2">
      <c r="A130" s="2"/>
      <c r="C130" s="2"/>
      <c r="D130" s="2"/>
      <c r="E130" s="2"/>
      <c r="F130" s="2"/>
      <c r="H130" s="2"/>
    </row>
    <row r="131" spans="1:8" x14ac:dyDescent="0.2">
      <c r="A131" s="2"/>
      <c r="C131" s="2"/>
      <c r="D131" s="2"/>
      <c r="E131" s="2"/>
      <c r="F131" s="2"/>
      <c r="H131" s="2"/>
    </row>
    <row r="132" spans="1:8" x14ac:dyDescent="0.2">
      <c r="A132" s="2"/>
      <c r="C132" s="2"/>
      <c r="D132" s="2"/>
      <c r="E132" s="2"/>
      <c r="F132" s="2"/>
      <c r="H132" s="2"/>
    </row>
  </sheetData>
  <autoFilter ref="A2:I21">
    <filterColumn colId="0" showButton="0"/>
    <filterColumn colId="1" showButton="0"/>
    <filterColumn colId="2" showButton="0"/>
    <filterColumn colId="3" showButton="0"/>
    <filterColumn colId="4" showButton="0"/>
    <filterColumn colId="5" showButton="0"/>
  </autoFilter>
  <mergeCells count="12">
    <mergeCell ref="I4:I6"/>
    <mergeCell ref="G4:G6"/>
    <mergeCell ref="H4:H6"/>
    <mergeCell ref="A1:G1"/>
    <mergeCell ref="A2:G2"/>
    <mergeCell ref="A4:A6"/>
    <mergeCell ref="B4:B6"/>
    <mergeCell ref="A3:G3"/>
    <mergeCell ref="C4:C6"/>
    <mergeCell ref="D4:D6"/>
    <mergeCell ref="E4:E6"/>
    <mergeCell ref="F4:F6"/>
  </mergeCells>
  <phoneticPr fontId="3" type="noConversion"/>
  <printOptions horizontalCentered="1"/>
  <pageMargins left="3.937007874015748E-2" right="3.937007874015748E-2" top="0.35433070866141736" bottom="0.35433070866141736" header="0.31496062992125984" footer="0.31496062992125984"/>
  <pageSetup paperSize="9" fitToWidth="2" fitToHeight="47" orientation="landscape" r:id="rId1"/>
  <headerFooter alignWithMargins="0">
    <oddFooter>&amp;C&amp;"Tahoma,Bold"&amp;10หน้าที่ &amp;P จาก &amp;N&amp;R&amp;"Tahoma,Bold"&amp;10กลุ่มจังหวัดภาคใต้ชายแดน/จังหวัดสตูล</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สรุป Top 5</vt:lpstr>
      <vt:lpstr>สรุปโครงการอื่นๆ</vt:lpstr>
      <vt:lpstr>สรุปรวม</vt:lpstr>
      <vt:lpstr> ลักษณะโครงการ</vt:lpstr>
      <vt:lpstr>' ลักษณะโครงการ'!Print_Area</vt:lpstr>
      <vt:lpstr>'สรุป Top 5'!Print_Area</vt:lpstr>
      <vt:lpstr>สรุปโครงการอื่นๆ!Print_Area</vt:lpstr>
      <vt:lpstr>สรุปรวม!Print_Area</vt:lpstr>
      <vt:lpstr>' ลักษณะโครงการ'!Print_Titles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TZ16S</dc:creator>
  <cp:lastModifiedBy>admin</cp:lastModifiedBy>
  <cp:lastPrinted>2013-03-20T01:41:40Z</cp:lastPrinted>
  <dcterms:created xsi:type="dcterms:W3CDTF">2009-02-23T08:52:27Z</dcterms:created>
  <dcterms:modified xsi:type="dcterms:W3CDTF">2013-04-03T02:35:40Z</dcterms:modified>
</cp:coreProperties>
</file>